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olors3.xml" ContentType="application/vnd.ms-office.chartcolorstyle+xml"/>
  <Override PartName="/xl/charts/style3.xml" ContentType="application/vnd.ms-office.chartstyle+xml"/>
  <Override PartName="/xl/charts/chart3.xml" ContentType="application/vnd.openxmlformats-officedocument.drawingml.chart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charts/style1.xml" ContentType="application/vnd.ms-office.chartsty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slicerCaches/slicerCache1.xml" ContentType="application/vnd.ms-excel.slicerCache+xml"/>
  <Override PartName="/xl/pivotTables/pivotTable1.xml" ContentType="application/vnd.openxmlformats-officedocument.spreadsheetml.pivotTab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slicers/slicer1.xml" ContentType="application/vnd.ms-excel.slicer+xml"/>
  <Override PartName="/xl/pivotTables/pivotTable3.xml" ContentType="application/vnd.openxmlformats-officedocument.spreadsheetml.pivotTable+xml"/>
  <Override PartName="/xl/pivotCache/pivotCacheDefinition4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6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xl/calcChain.xml" ContentType="application/vnd.openxmlformats-officedocument.spreadsheetml.calcChain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8.xml" ContentType="application/vnd.openxmlformats-officedocument.customXmlProperties+xml"/>
  <Override PartName="/customXml/itemProps17.xml" ContentType="application/vnd.openxmlformats-officedocument.customXmlProperties+xml"/>
  <Override PartName="/customXml/itemProps19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U:\Vidéos\Auteurs\B Noro\Scénario\Scénarios OK\Module3\Fichiers\"/>
    </mc:Choice>
  </mc:AlternateContent>
  <bookViews>
    <workbookView xWindow="0" yWindow="0" windowWidth="28800" windowHeight="12285" activeTab="2"/>
  </bookViews>
  <sheets>
    <sheet name="budget" sheetId="1" r:id="rId1"/>
    <sheet name="depenses" sheetId="2" r:id="rId2"/>
    <sheet name="tcd" sheetId="3" r:id="rId3"/>
    <sheet name="tableau_bord" sheetId="5" r:id="rId4"/>
  </sheets>
  <definedNames>
    <definedName name="_xlcn.WorksheetConnection_seq_1.xlsxT_BUDGET1" hidden="1">T_BUDGET[]</definedName>
    <definedName name="_xlcn.WorksheetConnection_seq_1.xlsxT_DEPENSES1" hidden="1">T_DEPENSES[]</definedName>
    <definedName name="Segment_Nom_département">#N/A</definedName>
  </definedNames>
  <calcPr calcId="152511"/>
  <pivotCaches>
    <pivotCache cacheId="57" r:id="rId5"/>
    <pivotCache cacheId="60" r:id="rId6"/>
    <pivotCache cacheId="63" r:id="rId7"/>
  </pivotCaches>
  <extLst>
    <ext xmlns:x14="http://schemas.microsoft.com/office/spreadsheetml/2009/9/main" uri="{876F7934-8845-4945-9796-88D515C7AA90}">
      <x14:pivotCaches>
        <pivotCache cacheId="20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EPENSES" name="T_DEPENSES" connection="WorksheetConnection_seq_1.xlsx!T_DEPENSES"/>
          <x15:modelTable id="T_BUDGET" name="T_BUDGET" connection="WorksheetConnection_seq_1.xlsx!T_BUDGET"/>
        </x15:modelTables>
        <x15:modelRelationships>
          <x15:modelRelationship fromTable="T_DEPENSES" fromColumn="N° département" toTable="T_BUDGET" toColumn="N° département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EPENSE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5" l="1"/>
  <c r="H2" i="5"/>
  <c r="J2" i="5" l="1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eq_1.xlsx!T_BUDGET" type="102" refreshedVersion="6" minRefreshableVersion="5">
    <extLst>
      <ext xmlns:x15="http://schemas.microsoft.com/office/spreadsheetml/2010/11/main" uri="{DE250136-89BD-433C-8126-D09CA5730AF9}">
        <x15:connection id="T_BUDGET">
          <x15:rangePr sourceName="_xlcn.WorksheetConnection_seq_1.xlsxT_BUDGET1"/>
        </x15:connection>
      </ext>
    </extLst>
  </connection>
  <connection id="3" name="WorksheetConnection_seq_1.xlsx!T_DEPENSES" type="102" refreshedVersion="6" minRefreshableVersion="5">
    <extLst>
      <ext xmlns:x15="http://schemas.microsoft.com/office/spreadsheetml/2010/11/main" uri="{DE250136-89BD-433C-8126-D09CA5730AF9}">
        <x15:connection id="T_DEPENSES" autoDelete="1">
          <x15:rangePr sourceName="_xlcn.WorksheetConnection_seq_1.xlsxT_DEPENSES1"/>
        </x15:connection>
      </ext>
    </extLst>
  </connection>
</connections>
</file>

<file path=xl/sharedStrings.xml><?xml version="1.0" encoding="utf-8"?>
<sst xmlns="http://schemas.openxmlformats.org/spreadsheetml/2006/main" count="1421" uniqueCount="687">
  <si>
    <t>N° département</t>
  </si>
  <si>
    <t>Nom département</t>
  </si>
  <si>
    <t>Budget</t>
  </si>
  <si>
    <t>administration</t>
  </si>
  <si>
    <t>production</t>
  </si>
  <si>
    <t>vente</t>
  </si>
  <si>
    <t>logistique</t>
  </si>
  <si>
    <t>informatique</t>
  </si>
  <si>
    <t>n° facture</t>
  </si>
  <si>
    <t>date</t>
  </si>
  <si>
    <t>fournisseur</t>
  </si>
  <si>
    <t>montant</t>
  </si>
  <si>
    <t>F_1</t>
  </si>
  <si>
    <t>edf</t>
  </si>
  <si>
    <t>F_2</t>
  </si>
  <si>
    <t>momovitch</t>
  </si>
  <si>
    <t>F_3</t>
  </si>
  <si>
    <t>top service</t>
  </si>
  <si>
    <t>F_4</t>
  </si>
  <si>
    <t>idromat</t>
  </si>
  <si>
    <t>F_5</t>
  </si>
  <si>
    <t>atari</t>
  </si>
  <si>
    <t>F_6</t>
  </si>
  <si>
    <t>F_7</t>
  </si>
  <si>
    <t>F_8</t>
  </si>
  <si>
    <t>F_9</t>
  </si>
  <si>
    <t>F_10</t>
  </si>
  <si>
    <t>F_11</t>
  </si>
  <si>
    <t>Mikozer</t>
  </si>
  <si>
    <t>F_12</t>
  </si>
  <si>
    <t>Otaku</t>
  </si>
  <si>
    <t>F_13</t>
  </si>
  <si>
    <t>ShareFit</t>
  </si>
  <si>
    <t>F_14</t>
  </si>
  <si>
    <t>Boldenone</t>
  </si>
  <si>
    <t>F_15</t>
  </si>
  <si>
    <t>Ico</t>
  </si>
  <si>
    <t>F_16</t>
  </si>
  <si>
    <t>Familycat</t>
  </si>
  <si>
    <t>F_17</t>
  </si>
  <si>
    <t>top travaux</t>
  </si>
  <si>
    <t>F_18</t>
  </si>
  <si>
    <t>transport F</t>
  </si>
  <si>
    <t>F_19</t>
  </si>
  <si>
    <t>F_20</t>
  </si>
  <si>
    <t>F_21</t>
  </si>
  <si>
    <t>F_22</t>
  </si>
  <si>
    <t>F_23</t>
  </si>
  <si>
    <t>F_24</t>
  </si>
  <si>
    <t>F_25</t>
  </si>
  <si>
    <t>F_26</t>
  </si>
  <si>
    <t>F_27</t>
  </si>
  <si>
    <t>F_28</t>
  </si>
  <si>
    <t>F_29</t>
  </si>
  <si>
    <t>F_30</t>
  </si>
  <si>
    <t>F_31</t>
  </si>
  <si>
    <t>F_32</t>
  </si>
  <si>
    <t>F_33</t>
  </si>
  <si>
    <t>F_34</t>
  </si>
  <si>
    <t>F_35</t>
  </si>
  <si>
    <t>F_36</t>
  </si>
  <si>
    <t>F_37</t>
  </si>
  <si>
    <t>F_38</t>
  </si>
  <si>
    <t>F_39</t>
  </si>
  <si>
    <t>F_40</t>
  </si>
  <si>
    <t>F_41</t>
  </si>
  <si>
    <t>F_42</t>
  </si>
  <si>
    <t>F_43</t>
  </si>
  <si>
    <t>F_44</t>
  </si>
  <si>
    <t>F_45</t>
  </si>
  <si>
    <t>F_46</t>
  </si>
  <si>
    <t>F_47</t>
  </si>
  <si>
    <t>F_48</t>
  </si>
  <si>
    <t>F_49</t>
  </si>
  <si>
    <t>F_50</t>
  </si>
  <si>
    <t>F_51</t>
  </si>
  <si>
    <t>F_52</t>
  </si>
  <si>
    <t>F_53</t>
  </si>
  <si>
    <t>F_54</t>
  </si>
  <si>
    <t>F_55</t>
  </si>
  <si>
    <t>F_56</t>
  </si>
  <si>
    <t>F_57</t>
  </si>
  <si>
    <t>F_58</t>
  </si>
  <si>
    <t>F_59</t>
  </si>
  <si>
    <t>F_60</t>
  </si>
  <si>
    <t>F_61</t>
  </si>
  <si>
    <t>F_62</t>
  </si>
  <si>
    <t>F_63</t>
  </si>
  <si>
    <t>F_64</t>
  </si>
  <si>
    <t>F_65</t>
  </si>
  <si>
    <t>F_66</t>
  </si>
  <si>
    <t>F_67</t>
  </si>
  <si>
    <t>F_68</t>
  </si>
  <si>
    <t>F_69</t>
  </si>
  <si>
    <t>F_70</t>
  </si>
  <si>
    <t>F_71</t>
  </si>
  <si>
    <t>F_72</t>
  </si>
  <si>
    <t>F_73</t>
  </si>
  <si>
    <t>F_74</t>
  </si>
  <si>
    <t>F_75</t>
  </si>
  <si>
    <t>F_76</t>
  </si>
  <si>
    <t>F_77</t>
  </si>
  <si>
    <t>F_78</t>
  </si>
  <si>
    <t>F_79</t>
  </si>
  <si>
    <t>F_80</t>
  </si>
  <si>
    <t>F_81</t>
  </si>
  <si>
    <t>F_82</t>
  </si>
  <si>
    <t>F_83</t>
  </si>
  <si>
    <t>F_84</t>
  </si>
  <si>
    <t>F_85</t>
  </si>
  <si>
    <t>F_86</t>
  </si>
  <si>
    <t>F_87</t>
  </si>
  <si>
    <t>F_88</t>
  </si>
  <si>
    <t>F_89</t>
  </si>
  <si>
    <t>F_90</t>
  </si>
  <si>
    <t>F_91</t>
  </si>
  <si>
    <t>F_92</t>
  </si>
  <si>
    <t>F_93</t>
  </si>
  <si>
    <t>F_94</t>
  </si>
  <si>
    <t>F_95</t>
  </si>
  <si>
    <t>F_96</t>
  </si>
  <si>
    <t>F_97</t>
  </si>
  <si>
    <t>F_98</t>
  </si>
  <si>
    <t>F_99</t>
  </si>
  <si>
    <t>F_100</t>
  </si>
  <si>
    <t>F_101</t>
  </si>
  <si>
    <t>F_102</t>
  </si>
  <si>
    <t>F_103</t>
  </si>
  <si>
    <t>F_104</t>
  </si>
  <si>
    <t>F_105</t>
  </si>
  <si>
    <t>F_106</t>
  </si>
  <si>
    <t>F_107</t>
  </si>
  <si>
    <t>F_108</t>
  </si>
  <si>
    <t>F_109</t>
  </si>
  <si>
    <t>F_110</t>
  </si>
  <si>
    <t>F_111</t>
  </si>
  <si>
    <t>F_112</t>
  </si>
  <si>
    <t>F_113</t>
  </si>
  <si>
    <t>F_114</t>
  </si>
  <si>
    <t>F_115</t>
  </si>
  <si>
    <t>F_116</t>
  </si>
  <si>
    <t>F_117</t>
  </si>
  <si>
    <t>F_118</t>
  </si>
  <si>
    <t>F_119</t>
  </si>
  <si>
    <t>F_120</t>
  </si>
  <si>
    <t>F_121</t>
  </si>
  <si>
    <t>F_122</t>
  </si>
  <si>
    <t>F_123</t>
  </si>
  <si>
    <t>F_124</t>
  </si>
  <si>
    <t>F_125</t>
  </si>
  <si>
    <t>F_126</t>
  </si>
  <si>
    <t>F_127</t>
  </si>
  <si>
    <t>F_128</t>
  </si>
  <si>
    <t>F_129</t>
  </si>
  <si>
    <t>F_130</t>
  </si>
  <si>
    <t>F_131</t>
  </si>
  <si>
    <t>F_132</t>
  </si>
  <si>
    <t>F_133</t>
  </si>
  <si>
    <t>F_134</t>
  </si>
  <si>
    <t>F_135</t>
  </si>
  <si>
    <t>F_136</t>
  </si>
  <si>
    <t>F_137</t>
  </si>
  <si>
    <t>F_138</t>
  </si>
  <si>
    <t>F_139</t>
  </si>
  <si>
    <t>F_140</t>
  </si>
  <si>
    <t>F_141</t>
  </si>
  <si>
    <t>F_142</t>
  </si>
  <si>
    <t>F_143</t>
  </si>
  <si>
    <t>F_144</t>
  </si>
  <si>
    <t>F_145</t>
  </si>
  <si>
    <t>F_146</t>
  </si>
  <si>
    <t>F_147</t>
  </si>
  <si>
    <t>F_148</t>
  </si>
  <si>
    <t>F_149</t>
  </si>
  <si>
    <t>F_150</t>
  </si>
  <si>
    <t>F_151</t>
  </si>
  <si>
    <t>F_152</t>
  </si>
  <si>
    <t>F_153</t>
  </si>
  <si>
    <t>F_154</t>
  </si>
  <si>
    <t>F_155</t>
  </si>
  <si>
    <t>F_156</t>
  </si>
  <si>
    <t>F_157</t>
  </si>
  <si>
    <t>F_158</t>
  </si>
  <si>
    <t>F_159</t>
  </si>
  <si>
    <t>F_160</t>
  </si>
  <si>
    <t>F_161</t>
  </si>
  <si>
    <t>F_162</t>
  </si>
  <si>
    <t>F_163</t>
  </si>
  <si>
    <t>F_164</t>
  </si>
  <si>
    <t>F_165</t>
  </si>
  <si>
    <t>F_166</t>
  </si>
  <si>
    <t>F_167</t>
  </si>
  <si>
    <t>F_168</t>
  </si>
  <si>
    <t>F_169</t>
  </si>
  <si>
    <t>F_170</t>
  </si>
  <si>
    <t>F_171</t>
  </si>
  <si>
    <t>F_172</t>
  </si>
  <si>
    <t>F_173</t>
  </si>
  <si>
    <t>F_174</t>
  </si>
  <si>
    <t>F_175</t>
  </si>
  <si>
    <t>F_176</t>
  </si>
  <si>
    <t>F_177</t>
  </si>
  <si>
    <t>F_178</t>
  </si>
  <si>
    <t>F_179</t>
  </si>
  <si>
    <t>F_180</t>
  </si>
  <si>
    <t>F_181</t>
  </si>
  <si>
    <t>F_182</t>
  </si>
  <si>
    <t>F_183</t>
  </si>
  <si>
    <t>F_184</t>
  </si>
  <si>
    <t>F_185</t>
  </si>
  <si>
    <t>F_186</t>
  </si>
  <si>
    <t>F_187</t>
  </si>
  <si>
    <t>F_188</t>
  </si>
  <si>
    <t>F_189</t>
  </si>
  <si>
    <t>F_190</t>
  </si>
  <si>
    <t>F_191</t>
  </si>
  <si>
    <t>F_192</t>
  </si>
  <si>
    <t>F_193</t>
  </si>
  <si>
    <t>F_194</t>
  </si>
  <si>
    <t>F_195</t>
  </si>
  <si>
    <t>F_196</t>
  </si>
  <si>
    <t>F_197</t>
  </si>
  <si>
    <t>F_198</t>
  </si>
  <si>
    <t>F_199</t>
  </si>
  <si>
    <t>F_200</t>
  </si>
  <si>
    <t>F_201</t>
  </si>
  <si>
    <t>F_202</t>
  </si>
  <si>
    <t>F_203</t>
  </si>
  <si>
    <t>F_204</t>
  </si>
  <si>
    <t>F_205</t>
  </si>
  <si>
    <t>F_206</t>
  </si>
  <si>
    <t>F_207</t>
  </si>
  <si>
    <t>F_208</t>
  </si>
  <si>
    <t>F_209</t>
  </si>
  <si>
    <t>F_210</t>
  </si>
  <si>
    <t>F_211</t>
  </si>
  <si>
    <t>F_212</t>
  </si>
  <si>
    <t>F_213</t>
  </si>
  <si>
    <t>F_214</t>
  </si>
  <si>
    <t>F_215</t>
  </si>
  <si>
    <t>F_216</t>
  </si>
  <si>
    <t>F_217</t>
  </si>
  <si>
    <t>F_218</t>
  </si>
  <si>
    <t>F_219</t>
  </si>
  <si>
    <t>F_220</t>
  </si>
  <si>
    <t>F_221</t>
  </si>
  <si>
    <t>F_222</t>
  </si>
  <si>
    <t>F_223</t>
  </si>
  <si>
    <t>F_224</t>
  </si>
  <si>
    <t>F_225</t>
  </si>
  <si>
    <t>F_226</t>
  </si>
  <si>
    <t>F_227</t>
  </si>
  <si>
    <t>F_228</t>
  </si>
  <si>
    <t>F_229</t>
  </si>
  <si>
    <t>F_230</t>
  </si>
  <si>
    <t>F_231</t>
  </si>
  <si>
    <t>F_232</t>
  </si>
  <si>
    <t>F_233</t>
  </si>
  <si>
    <t>F_234</t>
  </si>
  <si>
    <t>F_235</t>
  </si>
  <si>
    <t>F_236</t>
  </si>
  <si>
    <t>F_237</t>
  </si>
  <si>
    <t>F_238</t>
  </si>
  <si>
    <t>F_239</t>
  </si>
  <si>
    <t>F_240</t>
  </si>
  <si>
    <t>F_241</t>
  </si>
  <si>
    <t>F_242</t>
  </si>
  <si>
    <t>F_243</t>
  </si>
  <si>
    <t>F_244</t>
  </si>
  <si>
    <t>F_245</t>
  </si>
  <si>
    <t>F_246</t>
  </si>
  <si>
    <t>F_247</t>
  </si>
  <si>
    <t>F_248</t>
  </si>
  <si>
    <t>F_249</t>
  </si>
  <si>
    <t>F_250</t>
  </si>
  <si>
    <t>F_251</t>
  </si>
  <si>
    <t>F_252</t>
  </si>
  <si>
    <t>F_253</t>
  </si>
  <si>
    <t>F_254</t>
  </si>
  <si>
    <t>F_255</t>
  </si>
  <si>
    <t>F_256</t>
  </si>
  <si>
    <t>F_257</t>
  </si>
  <si>
    <t>F_258</t>
  </si>
  <si>
    <t>F_259</t>
  </si>
  <si>
    <t>F_260</t>
  </si>
  <si>
    <t>F_261</t>
  </si>
  <si>
    <t>F_262</t>
  </si>
  <si>
    <t>F_263</t>
  </si>
  <si>
    <t>F_264</t>
  </si>
  <si>
    <t>F_265</t>
  </si>
  <si>
    <t>F_266</t>
  </si>
  <si>
    <t>F_267</t>
  </si>
  <si>
    <t>F_268</t>
  </si>
  <si>
    <t>F_269</t>
  </si>
  <si>
    <t>F_270</t>
  </si>
  <si>
    <t>F_271</t>
  </si>
  <si>
    <t>F_272</t>
  </si>
  <si>
    <t>F_273</t>
  </si>
  <si>
    <t>F_274</t>
  </si>
  <si>
    <t>F_275</t>
  </si>
  <si>
    <t>F_276</t>
  </si>
  <si>
    <t>F_277</t>
  </si>
  <si>
    <t>F_278</t>
  </si>
  <si>
    <t>F_279</t>
  </si>
  <si>
    <t>F_280</t>
  </si>
  <si>
    <t>F_281</t>
  </si>
  <si>
    <t>F_282</t>
  </si>
  <si>
    <t>F_283</t>
  </si>
  <si>
    <t>F_284</t>
  </si>
  <si>
    <t>F_285</t>
  </si>
  <si>
    <t>F_286</t>
  </si>
  <si>
    <t>F_287</t>
  </si>
  <si>
    <t>F_288</t>
  </si>
  <si>
    <t>F_289</t>
  </si>
  <si>
    <t>F_290</t>
  </si>
  <si>
    <t>F_291</t>
  </si>
  <si>
    <t>F_292</t>
  </si>
  <si>
    <t>F_293</t>
  </si>
  <si>
    <t>F_294</t>
  </si>
  <si>
    <t>F_295</t>
  </si>
  <si>
    <t>F_296</t>
  </si>
  <si>
    <t>F_297</t>
  </si>
  <si>
    <t>F_298</t>
  </si>
  <si>
    <t>F_299</t>
  </si>
  <si>
    <t>F_300</t>
  </si>
  <si>
    <t>F_301</t>
  </si>
  <si>
    <t>F_302</t>
  </si>
  <si>
    <t>F_303</t>
  </si>
  <si>
    <t>F_304</t>
  </si>
  <si>
    <t>F_305</t>
  </si>
  <si>
    <t>F_306</t>
  </si>
  <si>
    <t>F_307</t>
  </si>
  <si>
    <t>F_308</t>
  </si>
  <si>
    <t>F_309</t>
  </si>
  <si>
    <t>F_310</t>
  </si>
  <si>
    <t>F_311</t>
  </si>
  <si>
    <t>F_312</t>
  </si>
  <si>
    <t>F_313</t>
  </si>
  <si>
    <t>F_314</t>
  </si>
  <si>
    <t>F_315</t>
  </si>
  <si>
    <t>F_316</t>
  </si>
  <si>
    <t>F_317</t>
  </si>
  <si>
    <t>F_318</t>
  </si>
  <si>
    <t>F_319</t>
  </si>
  <si>
    <t>F_320</t>
  </si>
  <si>
    <t>F_321</t>
  </si>
  <si>
    <t>F_322</t>
  </si>
  <si>
    <t>F_323</t>
  </si>
  <si>
    <t>F_324</t>
  </si>
  <si>
    <t>F_325</t>
  </si>
  <si>
    <t>F_326</t>
  </si>
  <si>
    <t>F_327</t>
  </si>
  <si>
    <t>F_328</t>
  </si>
  <si>
    <t>F_329</t>
  </si>
  <si>
    <t>F_330</t>
  </si>
  <si>
    <t>F_331</t>
  </si>
  <si>
    <t>F_332</t>
  </si>
  <si>
    <t>F_333</t>
  </si>
  <si>
    <t>F_334</t>
  </si>
  <si>
    <t>F_335</t>
  </si>
  <si>
    <t>F_336</t>
  </si>
  <si>
    <t>F_337</t>
  </si>
  <si>
    <t>F_338</t>
  </si>
  <si>
    <t>F_339</t>
  </si>
  <si>
    <t>F_340</t>
  </si>
  <si>
    <t>F_341</t>
  </si>
  <si>
    <t>F_342</t>
  </si>
  <si>
    <t>F_343</t>
  </si>
  <si>
    <t>F_344</t>
  </si>
  <si>
    <t>F_345</t>
  </si>
  <si>
    <t>F_346</t>
  </si>
  <si>
    <t>F_347</t>
  </si>
  <si>
    <t>F_348</t>
  </si>
  <si>
    <t>F_349</t>
  </si>
  <si>
    <t>F_350</t>
  </si>
  <si>
    <t>F_351</t>
  </si>
  <si>
    <t>F_352</t>
  </si>
  <si>
    <t>F_353</t>
  </si>
  <si>
    <t>F_354</t>
  </si>
  <si>
    <t>F_355</t>
  </si>
  <si>
    <t>F_356</t>
  </si>
  <si>
    <t>F_357</t>
  </si>
  <si>
    <t>F_358</t>
  </si>
  <si>
    <t>F_359</t>
  </si>
  <si>
    <t>F_360</t>
  </si>
  <si>
    <t>F_361</t>
  </si>
  <si>
    <t>F_362</t>
  </si>
  <si>
    <t>F_363</t>
  </si>
  <si>
    <t>F_364</t>
  </si>
  <si>
    <t>F_365</t>
  </si>
  <si>
    <t>F_366</t>
  </si>
  <si>
    <t>F_367</t>
  </si>
  <si>
    <t>F_368</t>
  </si>
  <si>
    <t>F_369</t>
  </si>
  <si>
    <t>F_370</t>
  </si>
  <si>
    <t>F_371</t>
  </si>
  <si>
    <t>F_372</t>
  </si>
  <si>
    <t>F_373</t>
  </si>
  <si>
    <t>F_374</t>
  </si>
  <si>
    <t>F_375</t>
  </si>
  <si>
    <t>F_376</t>
  </si>
  <si>
    <t>F_377</t>
  </si>
  <si>
    <t>F_378</t>
  </si>
  <si>
    <t>F_379</t>
  </si>
  <si>
    <t>F_380</t>
  </si>
  <si>
    <t>F_381</t>
  </si>
  <si>
    <t>F_382</t>
  </si>
  <si>
    <t>F_383</t>
  </si>
  <si>
    <t>F_384</t>
  </si>
  <si>
    <t>F_385</t>
  </si>
  <si>
    <t>F_386</t>
  </si>
  <si>
    <t>F_387</t>
  </si>
  <si>
    <t>F_388</t>
  </si>
  <si>
    <t>F_389</t>
  </si>
  <si>
    <t>F_390</t>
  </si>
  <si>
    <t>F_391</t>
  </si>
  <si>
    <t>F_392</t>
  </si>
  <si>
    <t>F_393</t>
  </si>
  <si>
    <t>F_394</t>
  </si>
  <si>
    <t>F_395</t>
  </si>
  <si>
    <t>F_396</t>
  </si>
  <si>
    <t>F_397</t>
  </si>
  <si>
    <t>F_398</t>
  </si>
  <si>
    <t>F_399</t>
  </si>
  <si>
    <t>F_400</t>
  </si>
  <si>
    <t>F_401</t>
  </si>
  <si>
    <t>F_402</t>
  </si>
  <si>
    <t>F_403</t>
  </si>
  <si>
    <t>F_404</t>
  </si>
  <si>
    <t>F_405</t>
  </si>
  <si>
    <t>F_406</t>
  </si>
  <si>
    <t>F_407</t>
  </si>
  <si>
    <t>F_408</t>
  </si>
  <si>
    <t>F_409</t>
  </si>
  <si>
    <t>F_410</t>
  </si>
  <si>
    <t>F_411</t>
  </si>
  <si>
    <t>F_412</t>
  </si>
  <si>
    <t>F_413</t>
  </si>
  <si>
    <t>F_414</t>
  </si>
  <si>
    <t>F_415</t>
  </si>
  <si>
    <t>F_416</t>
  </si>
  <si>
    <t>F_417</t>
  </si>
  <si>
    <t>F_418</t>
  </si>
  <si>
    <t>F_419</t>
  </si>
  <si>
    <t>F_420</t>
  </si>
  <si>
    <t>F_421</t>
  </si>
  <si>
    <t>LoliTp</t>
  </si>
  <si>
    <t>F_422</t>
  </si>
  <si>
    <t>Smart</t>
  </si>
  <si>
    <t>F_423</t>
  </si>
  <si>
    <t>Topito</t>
  </si>
  <si>
    <t>F_424</t>
  </si>
  <si>
    <t>Tibo</t>
  </si>
  <si>
    <t>F_425</t>
  </si>
  <si>
    <t>Raptor</t>
  </si>
  <si>
    <t>F_426</t>
  </si>
  <si>
    <t>F_427</t>
  </si>
  <si>
    <t>F_428</t>
  </si>
  <si>
    <t>F_429</t>
  </si>
  <si>
    <t>F_430</t>
  </si>
  <si>
    <t>F_431</t>
  </si>
  <si>
    <t>F_432</t>
  </si>
  <si>
    <t>F_433</t>
  </si>
  <si>
    <t>F_434</t>
  </si>
  <si>
    <t>F_435</t>
  </si>
  <si>
    <t>F_436</t>
  </si>
  <si>
    <t>F_437</t>
  </si>
  <si>
    <t>F_438</t>
  </si>
  <si>
    <t>F_439</t>
  </si>
  <si>
    <t>F_440</t>
  </si>
  <si>
    <t>F_441</t>
  </si>
  <si>
    <t>F_442</t>
  </si>
  <si>
    <t>F_443</t>
  </si>
  <si>
    <t>F_444</t>
  </si>
  <si>
    <t>F_445</t>
  </si>
  <si>
    <t>F_446</t>
  </si>
  <si>
    <t>F_447</t>
  </si>
  <si>
    <t>F_448</t>
  </si>
  <si>
    <t>F_449</t>
  </si>
  <si>
    <t>F_450</t>
  </si>
  <si>
    <t>F_451</t>
  </si>
  <si>
    <t>F_452</t>
  </si>
  <si>
    <t>F_453</t>
  </si>
  <si>
    <t>F_454</t>
  </si>
  <si>
    <t>F_455</t>
  </si>
  <si>
    <t>F_456</t>
  </si>
  <si>
    <t>F_457</t>
  </si>
  <si>
    <t>F_458</t>
  </si>
  <si>
    <t>F_459</t>
  </si>
  <si>
    <t>F_460</t>
  </si>
  <si>
    <t>F_461</t>
  </si>
  <si>
    <t>F_462</t>
  </si>
  <si>
    <t>F_463</t>
  </si>
  <si>
    <t>F_464</t>
  </si>
  <si>
    <t>F_465</t>
  </si>
  <si>
    <t>F_466</t>
  </si>
  <si>
    <t>F_467</t>
  </si>
  <si>
    <t>F_468</t>
  </si>
  <si>
    <t>F_469</t>
  </si>
  <si>
    <t>F_470</t>
  </si>
  <si>
    <t>F_471</t>
  </si>
  <si>
    <t>F_472</t>
  </si>
  <si>
    <t>F_473</t>
  </si>
  <si>
    <t>F_474</t>
  </si>
  <si>
    <t>F_475</t>
  </si>
  <si>
    <t>F_476</t>
  </si>
  <si>
    <t>F_477</t>
  </si>
  <si>
    <t>F_478</t>
  </si>
  <si>
    <t>F_479</t>
  </si>
  <si>
    <t>F_480</t>
  </si>
  <si>
    <t>F_481</t>
  </si>
  <si>
    <t>F_482</t>
  </si>
  <si>
    <t>F_483</t>
  </si>
  <si>
    <t>F_484</t>
  </si>
  <si>
    <t>F_485</t>
  </si>
  <si>
    <t>F_486</t>
  </si>
  <si>
    <t>F_487</t>
  </si>
  <si>
    <t>F_488</t>
  </si>
  <si>
    <t>F_489</t>
  </si>
  <si>
    <t>F_490</t>
  </si>
  <si>
    <t>F_491</t>
  </si>
  <si>
    <t>F_492</t>
  </si>
  <si>
    <t>F_493</t>
  </si>
  <si>
    <t>F_494</t>
  </si>
  <si>
    <t>F_495</t>
  </si>
  <si>
    <t>F_496</t>
  </si>
  <si>
    <t>F_497</t>
  </si>
  <si>
    <t>F_498</t>
  </si>
  <si>
    <t>F_499</t>
  </si>
  <si>
    <t>F_500</t>
  </si>
  <si>
    <t>F_501</t>
  </si>
  <si>
    <t>F_502</t>
  </si>
  <si>
    <t>F_503</t>
  </si>
  <si>
    <t>F_504</t>
  </si>
  <si>
    <t>F_505</t>
  </si>
  <si>
    <t>F_506</t>
  </si>
  <si>
    <t>F_507</t>
  </si>
  <si>
    <t>F_508</t>
  </si>
  <si>
    <t>F_509</t>
  </si>
  <si>
    <t>F_510</t>
  </si>
  <si>
    <t>F_511</t>
  </si>
  <si>
    <t>F_512</t>
  </si>
  <si>
    <t>F_513</t>
  </si>
  <si>
    <t>F_514</t>
  </si>
  <si>
    <t>F_515</t>
  </si>
  <si>
    <t>F_516</t>
  </si>
  <si>
    <t>F_517</t>
  </si>
  <si>
    <t>F_518</t>
  </si>
  <si>
    <t>F_519</t>
  </si>
  <si>
    <t>F_520</t>
  </si>
  <si>
    <t>F_521</t>
  </si>
  <si>
    <t>F_522</t>
  </si>
  <si>
    <t>F_523</t>
  </si>
  <si>
    <t>F_524</t>
  </si>
  <si>
    <t>F_525</t>
  </si>
  <si>
    <t>F_526</t>
  </si>
  <si>
    <t>F_527</t>
  </si>
  <si>
    <t>F_528</t>
  </si>
  <si>
    <t>F_529</t>
  </si>
  <si>
    <t>F_530</t>
  </si>
  <si>
    <t>F_531</t>
  </si>
  <si>
    <t>F_532</t>
  </si>
  <si>
    <t>F_533</t>
  </si>
  <si>
    <t>F_534</t>
  </si>
  <si>
    <t>F_535</t>
  </si>
  <si>
    <t>F_536</t>
  </si>
  <si>
    <t>F_537</t>
  </si>
  <si>
    <t>F_538</t>
  </si>
  <si>
    <t>F_539</t>
  </si>
  <si>
    <t>F_540</t>
  </si>
  <si>
    <t>F_541</t>
  </si>
  <si>
    <t>F_542</t>
  </si>
  <si>
    <t>F_543</t>
  </si>
  <si>
    <t>F_544</t>
  </si>
  <si>
    <t>F_545</t>
  </si>
  <si>
    <t>F_546</t>
  </si>
  <si>
    <t>F_547</t>
  </si>
  <si>
    <t>F_548</t>
  </si>
  <si>
    <t>F_549</t>
  </si>
  <si>
    <t>F_550</t>
  </si>
  <si>
    <t>F_551</t>
  </si>
  <si>
    <t>F_552</t>
  </si>
  <si>
    <t>F_553</t>
  </si>
  <si>
    <t>F_554</t>
  </si>
  <si>
    <t>F_555</t>
  </si>
  <si>
    <t>F_556</t>
  </si>
  <si>
    <t>F_557</t>
  </si>
  <si>
    <t>F_558</t>
  </si>
  <si>
    <t>F_559</t>
  </si>
  <si>
    <t>F_560</t>
  </si>
  <si>
    <t>F_561</t>
  </si>
  <si>
    <t>F_562</t>
  </si>
  <si>
    <t>F_563</t>
  </si>
  <si>
    <t>F_564</t>
  </si>
  <si>
    <t>F_565</t>
  </si>
  <si>
    <t>F_566</t>
  </si>
  <si>
    <t>F_567</t>
  </si>
  <si>
    <t>F_568</t>
  </si>
  <si>
    <t>F_569</t>
  </si>
  <si>
    <t>F_570</t>
  </si>
  <si>
    <t>F_571</t>
  </si>
  <si>
    <t>F_572</t>
  </si>
  <si>
    <t>F_573</t>
  </si>
  <si>
    <t>F_574</t>
  </si>
  <si>
    <t>F_575</t>
  </si>
  <si>
    <t>F_576</t>
  </si>
  <si>
    <t>F_577</t>
  </si>
  <si>
    <t>F_578</t>
  </si>
  <si>
    <t>F_579</t>
  </si>
  <si>
    <t>F_580</t>
  </si>
  <si>
    <t>F_581</t>
  </si>
  <si>
    <t>F_582</t>
  </si>
  <si>
    <t>F_583</t>
  </si>
  <si>
    <t>F_584</t>
  </si>
  <si>
    <t>F_585</t>
  </si>
  <si>
    <t>F_586</t>
  </si>
  <si>
    <t>F_587</t>
  </si>
  <si>
    <t>F_588</t>
  </si>
  <si>
    <t>F_589</t>
  </si>
  <si>
    <t>F_590</t>
  </si>
  <si>
    <t>F_591</t>
  </si>
  <si>
    <t>F_592</t>
  </si>
  <si>
    <t>F_593</t>
  </si>
  <si>
    <t>F_594</t>
  </si>
  <si>
    <t>F_595</t>
  </si>
  <si>
    <t>F_596</t>
  </si>
  <si>
    <t>F_597</t>
  </si>
  <si>
    <t>F_598</t>
  </si>
  <si>
    <t>F_599</t>
  </si>
  <si>
    <t>F_600</t>
  </si>
  <si>
    <t>F_601</t>
  </si>
  <si>
    <t>F_602</t>
  </si>
  <si>
    <t>F_603</t>
  </si>
  <si>
    <t>F_604</t>
  </si>
  <si>
    <t>F_605</t>
  </si>
  <si>
    <t>F_606</t>
  </si>
  <si>
    <t>F_607</t>
  </si>
  <si>
    <t>F_608</t>
  </si>
  <si>
    <t>F_609</t>
  </si>
  <si>
    <t>F_610</t>
  </si>
  <si>
    <t>F_611</t>
  </si>
  <si>
    <t>F_612</t>
  </si>
  <si>
    <t>F_613</t>
  </si>
  <si>
    <t>F_614</t>
  </si>
  <si>
    <t>F_615</t>
  </si>
  <si>
    <t>F_616</t>
  </si>
  <si>
    <t>F_617</t>
  </si>
  <si>
    <t>F_618</t>
  </si>
  <si>
    <t>F_619</t>
  </si>
  <si>
    <t>F_620</t>
  </si>
  <si>
    <t>F_621</t>
  </si>
  <si>
    <t>F_622</t>
  </si>
  <si>
    <t>F_623</t>
  </si>
  <si>
    <t>F_624</t>
  </si>
  <si>
    <t>F_625</t>
  </si>
  <si>
    <t>F_626</t>
  </si>
  <si>
    <t>F_627</t>
  </si>
  <si>
    <t>Étiquettes de lignes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</si>
  <si>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</si>
  <si>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</si>
  <si>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</si>
  <si>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</si>
  <si>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</si>
  <si>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</si>
  <si>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</si>
  <si>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</si>
  <si>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</si>
  <si>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</si>
  <si>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</si>
  <si>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</si>
  <si>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</si>
  <si>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2019</t>
  </si>
  <si>
    <t>Somme de montant</t>
  </si>
  <si>
    <t>Evolution des dépenses</t>
  </si>
  <si>
    <t>budgets vs dépenses par service</t>
  </si>
  <si>
    <t>dépenses par fournisseur</t>
  </si>
  <si>
    <t>Dépenses</t>
  </si>
  <si>
    <t>soit</t>
  </si>
  <si>
    <t>du budget</t>
  </si>
  <si>
    <t>Dépenses par service</t>
  </si>
  <si>
    <t>Dépenses par fournisseur</t>
  </si>
  <si>
    <t xml:space="preserve">Evolution des dépenses </t>
  </si>
  <si>
    <t>Trim1</t>
  </si>
  <si>
    <t>Trim2</t>
  </si>
  <si>
    <t>Trim3</t>
  </si>
  <si>
    <t>Trim4</t>
  </si>
  <si>
    <t>Somme de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</si>
</sst>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??_-;_-@_-"/>
    <numFmt numFmtId="166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1" applyNumberFormat="1" applyFont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9" fontId="4" fillId="2" borderId="0" xfId="2" applyFont="1" applyFill="1" applyAlignment="1">
      <alignment horizontal="center"/>
    </xf>
    <xf numFmtId="9" fontId="0" fillId="0" borderId="0" xfId="2" applyFont="1"/>
    <xf numFmtId="166" fontId="4" fillId="2" borderId="0" xfId="3" applyNumberFormat="1" applyFont="1" applyFill="1"/>
    <xf numFmtId="166" fontId="4" fillId="2" borderId="0" xfId="3" applyNumberFormat="1" applyFont="1" applyFill="1" applyAlignment="1">
      <alignment horizontal="center"/>
    </xf>
    <xf numFmtId="0" fontId="0" fillId="0" borderId="0" xfId="0" applyAlignment="1">
      <alignment horizontal="left" indent="2"/>
    </xf>
    <xf numFmtId="165" fontId="0" fillId="0" borderId="0" xfId="0" applyNumberFormat="1"/>
    <xf numFmtId="0" fontId="6" fillId="2" borderId="2" xfId="5" applyFill="1"/>
    <xf numFmtId="0" fontId="0" fillId="0" borderId="0" xfId="0" applyNumberFormat="1"/>
    <xf numFmtId="0" fontId="5" fillId="0" borderId="1" xfId="4"/>
  </cellXfs>
  <cellStyles count="6">
    <cellStyle name="Milliers" xfId="1" builtinId="3"/>
    <cellStyle name="Milliers 2" xfId="3"/>
    <cellStyle name="Normal" xfId="0" builtinId="0"/>
    <cellStyle name="Pourcentage" xfId="2" builtinId="5"/>
    <cellStyle name="Titre 2" xfId="4" builtinId="17"/>
    <cellStyle name="Titre 3" xfId="5" builtinId="18"/>
  </cellStyles>
  <dxfs count="26"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0" formatCode="General"/>
    </dxf>
    <dxf>
      <numFmt numFmtId="4" formatCode="#,##0.00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9" formatCode="dd/mm/yyyy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7" Type="http://schemas.openxmlformats.org/officeDocument/2006/relationships/pivotCacheDefinition" Target="pivotCache/pivotCacheDefinition3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8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[Final.xlsx]tcd!evolution_depenses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tcd!$C$3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tcd!$B$4:$B$21</c:f>
              <c:multiLvlStrCache>
                <c:ptCount val="12"/>
                <c:lvl>
                  <c:pt idx="0">
                    <c:v>janv</c:v>
                  </c:pt>
                  <c:pt idx="1">
                    <c:v>févr</c:v>
                  </c:pt>
                  <c:pt idx="2">
                    <c:v>mars</c:v>
                  </c:pt>
                  <c:pt idx="3">
                    <c:v>avr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</c:v>
                  </c:pt>
                  <c:pt idx="7">
                    <c:v>août</c:v>
                  </c:pt>
                  <c:pt idx="8">
                    <c:v>sept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déc</c:v>
                  </c:pt>
                </c:lvl>
                <c:lvl>
                  <c:pt idx="0">
                    <c:v>Trim1</c:v>
                  </c:pt>
                  <c:pt idx="3">
                    <c:v>Trim2</c:v>
                  </c:pt>
                  <c:pt idx="6">
                    <c:v>Trim3</c:v>
                  </c:pt>
                  <c:pt idx="9">
                    <c:v>Trim4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tcd!$C$4:$C$21</c:f>
              <c:numCache>
                <c:formatCode>_-* #\ ##0_-;\-* #\ ##0_-;_-* "-"??_-;_-@_-</c:formatCode>
                <c:ptCount val="12"/>
                <c:pt idx="0">
                  <c:v>111708</c:v>
                </c:pt>
                <c:pt idx="1">
                  <c:v>47905</c:v>
                </c:pt>
                <c:pt idx="2">
                  <c:v>265328</c:v>
                </c:pt>
                <c:pt idx="3">
                  <c:v>55937</c:v>
                </c:pt>
                <c:pt idx="4">
                  <c:v>93131</c:v>
                </c:pt>
                <c:pt idx="5">
                  <c:v>62985</c:v>
                </c:pt>
                <c:pt idx="6">
                  <c:v>50146</c:v>
                </c:pt>
                <c:pt idx="7">
                  <c:v>51758</c:v>
                </c:pt>
                <c:pt idx="8">
                  <c:v>106945</c:v>
                </c:pt>
                <c:pt idx="9">
                  <c:v>37750</c:v>
                </c:pt>
                <c:pt idx="10">
                  <c:v>53112</c:v>
                </c:pt>
                <c:pt idx="11">
                  <c:v>71109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78-46CC-86A3-41C101117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9747160"/>
        <c:axId val="473349512"/>
      </c:lineChart>
      <c:catAx>
        <c:axId val="33974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3349512"/>
        <c:crosses val="autoZero"/>
        <c:auto val="1"/>
        <c:lblAlgn val="ctr"/>
        <c:lblOffset val="100"/>
        <c:noMultiLvlLbl val="0"/>
      </c:catAx>
      <c:valAx>
        <c:axId val="47334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747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[Final.xlsx]tcd!Depenses_frs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tcd!$F$3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tcd!$E$4:$E$22</c:f>
              <c:strCache>
                <c:ptCount val="18"/>
                <c:pt idx="0">
                  <c:v>Tibo</c:v>
                </c:pt>
                <c:pt idx="1">
                  <c:v>LoliTp</c:v>
                </c:pt>
                <c:pt idx="2">
                  <c:v>Smart</c:v>
                </c:pt>
                <c:pt idx="3">
                  <c:v>Mikozer</c:v>
                </c:pt>
                <c:pt idx="4">
                  <c:v>top travaux</c:v>
                </c:pt>
                <c:pt idx="5">
                  <c:v>Raptor</c:v>
                </c:pt>
                <c:pt idx="6">
                  <c:v>transport F</c:v>
                </c:pt>
                <c:pt idx="7">
                  <c:v>Otaku</c:v>
                </c:pt>
                <c:pt idx="8">
                  <c:v>Boldenone</c:v>
                </c:pt>
                <c:pt idx="9">
                  <c:v>Familycat</c:v>
                </c:pt>
                <c:pt idx="10">
                  <c:v>Ico</c:v>
                </c:pt>
                <c:pt idx="11">
                  <c:v>Topito</c:v>
                </c:pt>
                <c:pt idx="12">
                  <c:v>ShareFit</c:v>
                </c:pt>
                <c:pt idx="13">
                  <c:v>idromat</c:v>
                </c:pt>
                <c:pt idx="14">
                  <c:v>top service</c:v>
                </c:pt>
                <c:pt idx="15">
                  <c:v>momovitch</c:v>
                </c:pt>
                <c:pt idx="16">
                  <c:v>edf</c:v>
                </c:pt>
                <c:pt idx="17">
                  <c:v>atari</c:v>
                </c:pt>
              </c:strCache>
            </c:strRef>
          </c:cat>
          <c:val>
            <c:numRef>
              <c:f>tcd!$F$4:$F$22</c:f>
              <c:numCache>
                <c:formatCode>_-* #\ ##0_-;\-* #\ ##0_-;_-* "-"??_-;_-@_-</c:formatCode>
                <c:ptCount val="18"/>
                <c:pt idx="0">
                  <c:v>21453</c:v>
                </c:pt>
                <c:pt idx="1">
                  <c:v>25617</c:v>
                </c:pt>
                <c:pt idx="2">
                  <c:v>27710</c:v>
                </c:pt>
                <c:pt idx="3">
                  <c:v>36582</c:v>
                </c:pt>
                <c:pt idx="4">
                  <c:v>36768</c:v>
                </c:pt>
                <c:pt idx="5">
                  <c:v>39695</c:v>
                </c:pt>
                <c:pt idx="6">
                  <c:v>41593</c:v>
                </c:pt>
                <c:pt idx="7">
                  <c:v>42533</c:v>
                </c:pt>
                <c:pt idx="8">
                  <c:v>43644</c:v>
                </c:pt>
                <c:pt idx="9">
                  <c:v>44083</c:v>
                </c:pt>
                <c:pt idx="10">
                  <c:v>44109</c:v>
                </c:pt>
                <c:pt idx="11">
                  <c:v>45807</c:v>
                </c:pt>
                <c:pt idx="12">
                  <c:v>46114</c:v>
                </c:pt>
                <c:pt idx="13">
                  <c:v>83536</c:v>
                </c:pt>
                <c:pt idx="14">
                  <c:v>87547</c:v>
                </c:pt>
                <c:pt idx="15">
                  <c:v>93056</c:v>
                </c:pt>
                <c:pt idx="16">
                  <c:v>119851</c:v>
                </c:pt>
                <c:pt idx="17">
                  <c:v>128116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30-4751-8075-28A958F99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4736192"/>
        <c:axId val="114736584"/>
      </c:barChart>
      <c:catAx>
        <c:axId val="114736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736584"/>
        <c:crosses val="autoZero"/>
        <c:auto val="1"/>
        <c:lblAlgn val="ctr"/>
        <c:lblOffset val="100"/>
        <c:noMultiLvlLbl val="0"/>
      </c:catAx>
      <c:valAx>
        <c:axId val="114736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73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[Final.xlsx]tcd!budgets_depenses</c:name>
    <c:fmtId val="2"/>
  </c:pivotSource>
  <c:chart>
    <c:autoTitleDeleted val="0"/>
    <c:pivotFmts>
      <c:pivotFmt>
        <c:idx val="0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bg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tcd!$I$3</c:f>
              <c:strCache>
                <c:ptCount val="1"/>
                <c:pt idx="0">
                  <c:v>Somme de Budget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strRef>
              <c:f>tcd!$H$4:$H$9</c:f>
              <c:strCache>
                <c:ptCount val="5"/>
                <c:pt idx="0">
                  <c:v>informatique</c:v>
                </c:pt>
                <c:pt idx="1">
                  <c:v>logistique</c:v>
                </c:pt>
                <c:pt idx="2">
                  <c:v>administration</c:v>
                </c:pt>
                <c:pt idx="3">
                  <c:v>vente</c:v>
                </c:pt>
                <c:pt idx="4">
                  <c:v>production</c:v>
                </c:pt>
              </c:strCache>
            </c:strRef>
          </c:cat>
          <c:val>
            <c:numRef>
              <c:f>tcd!$I$4:$I$9</c:f>
              <c:numCache>
                <c:formatCode>_-* #\ ##0_-;\-* #\ ##0_-;_-* "-"??_-;_-@_-</c:formatCode>
                <c:ptCount val="5"/>
                <c:pt idx="0">
                  <c:v>70000</c:v>
                </c:pt>
                <c:pt idx="1">
                  <c:v>100000</c:v>
                </c:pt>
                <c:pt idx="2">
                  <c:v>250000</c:v>
                </c:pt>
                <c:pt idx="3">
                  <c:v>350000</c:v>
                </c:pt>
                <c:pt idx="4">
                  <c:v>400000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BD-4291-BFDE-0D7EC642DBE3}"/>
            </c:ext>
          </c:extLst>
        </c:ser>
        <c:ser>
          <c:idx val="1"/>
          <c:order val="1"/>
          <c:tx>
            <c:strRef>
              <c:f>tcd!$J$3</c:f>
              <c:strCache>
                <c:ptCount val="1"/>
                <c:pt idx="0">
                  <c:v>Somme de montant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tcd!$H$4:$H$9</c:f>
              <c:strCache>
                <c:ptCount val="5"/>
                <c:pt idx="0">
                  <c:v>informatique</c:v>
                </c:pt>
                <c:pt idx="1">
                  <c:v>logistique</c:v>
                </c:pt>
                <c:pt idx="2">
                  <c:v>administration</c:v>
                </c:pt>
                <c:pt idx="3">
                  <c:v>vente</c:v>
                </c:pt>
                <c:pt idx="4">
                  <c:v>production</c:v>
                </c:pt>
              </c:strCache>
            </c:strRef>
          </c:cat>
          <c:val>
            <c:numRef>
              <c:f>tcd!$J$4:$J$9</c:f>
              <c:numCache>
                <c:formatCode>_-* #\ ##0_-;\-* #\ ##0_-;_-* "-"??_-;_-@_-</c:formatCode>
                <c:ptCount val="5"/>
                <c:pt idx="0">
                  <c:v>62905</c:v>
                </c:pt>
                <c:pt idx="1">
                  <c:v>77279</c:v>
                </c:pt>
                <c:pt idx="2">
                  <c:v>196034</c:v>
                </c:pt>
                <c:pt idx="3">
                  <c:v>288110</c:v>
                </c:pt>
                <c:pt idx="4">
                  <c:v>383486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BD-4291-BFDE-0D7EC642D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470670080"/>
        <c:axId val="470669688"/>
      </c:barChart>
      <c:catAx>
        <c:axId val="47067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0669688"/>
        <c:crosses val="autoZero"/>
        <c:auto val="1"/>
        <c:lblAlgn val="ctr"/>
        <c:lblOffset val="100"/>
        <c:noMultiLvlLbl val="0"/>
      </c:catAx>
      <c:valAx>
        <c:axId val="470669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067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</xdr:rowOff>
    </xdr:from>
    <xdr:to>
      <xdr:col>12</xdr:col>
      <xdr:colOff>207817</xdr:colOff>
      <xdr:row>32</xdr:row>
      <xdr:rowOff>181841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28211D54-2DDD-43DD-BE5D-5DFD77A01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874567</xdr:colOff>
      <xdr:row>4</xdr:row>
      <xdr:rowOff>0</xdr:rowOff>
    </xdr:from>
    <xdr:to>
      <xdr:col>15</xdr:col>
      <xdr:colOff>17318</xdr:colOff>
      <xdr:row>19</xdr:row>
      <xdr:rowOff>181840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AEE13895-5D24-4A55-9314-B51F61805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</xdr:row>
      <xdr:rowOff>0</xdr:rowOff>
    </xdr:from>
    <xdr:to>
      <xdr:col>6</xdr:col>
      <xdr:colOff>865909</xdr:colOff>
      <xdr:row>20</xdr:row>
      <xdr:rowOff>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4464796D-EE31-4243-932A-FA43CE47B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471920</xdr:colOff>
      <xdr:row>20</xdr:row>
      <xdr:rowOff>19194</xdr:rowOff>
    </xdr:from>
    <xdr:to>
      <xdr:col>15</xdr:col>
      <xdr:colOff>14720</xdr:colOff>
      <xdr:row>32</xdr:row>
      <xdr:rowOff>144751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 département">
              <a:extLst>
                <a:ext uri="{FF2B5EF4-FFF2-40B4-BE49-F238E27FC236}">
                  <a16:creationId xmlns:a16="http://schemas.microsoft.com/office/drawing/2014/main" xmlns="" id="{AAAC8464-C6B5-4E53-A3DB-F490E9A4D5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départe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02511" y="378589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Corinne HERVO" refreshedDate="43570.68460925926" backgroundQuery="1" createdVersion="6" refreshedVersion="5" minRefreshableVersion="3" recordCount="0" supportSubquery="1" supportAdvancedDrill="1">
  <cacheSource type="external" connectionId="1"/>
  <cacheFields count="3">
    <cacheField name="[Measures].[Somme de montant]" caption="Somme de montant" numFmtId="0" hierarchy="15" level="32767"/>
    <cacheField name="[T_DEPENSES].[fournisseur].[fournisseur]" caption="fournisseur" numFmtId="0" hierarchy="5" level="1">
      <sharedItems count="18">
        <s v="atari"/>
        <s v="Boldenone"/>
        <s v="edf"/>
        <s v="Familycat"/>
        <s v="Ico"/>
        <s v="idromat"/>
        <s v="LoliTp"/>
        <s v="Mikozer"/>
        <s v="momovitch"/>
        <s v="Otaku"/>
        <s v="Raptor"/>
        <s v="ShareFit"/>
        <s v="Smart"/>
        <s v="Tibo"/>
        <s v="top service"/>
        <s v="top travaux"/>
        <s v="Topito"/>
        <s v="transport F"/>
      </sharedItems>
    </cacheField>
    <cacheField name="[T_BUDGET].[Nom département].[Nom département]" caption="Nom département" numFmtId="0" hierarchy="1" level="1">
      <sharedItems containsSemiMixedTypes="0" containsNonDate="0" containsString="0"/>
    </cacheField>
  </cacheFields>
  <cacheHierarchies count="17">
    <cacheHierarchy uniqueName="[T_BUDGET].[N° département]" caption="N° département" attribute="1" defaultMemberUniqueName="[T_BUDGET].[N° département].[All]" allUniqueName="[T_BUDGET].[N° département].[All]" dimensionUniqueName="[T_BUDGET]" displayFolder="" count="2" memberValueDatatype="20" unbalanced="0"/>
    <cacheHierarchy uniqueName="[T_BUDGET].[Nom département]" caption="Nom département" attribute="1" defaultMemberUniqueName="[T_BUDGET].[Nom département].[All]" allUniqueName="[T_BUDGET].[Nom département].[All]" dimensionUniqueName="[T_BUDGET]" displayFolder="" count="2" memberValueDatatype="130" unbalanced="0">
      <fieldsUsage count="2">
        <fieldUsage x="-1"/>
        <fieldUsage x="2"/>
      </fieldsUsage>
    </cacheHierarchy>
    <cacheHierarchy uniqueName="[T_BUDGET].[Budget]" caption="Budget" attribute="1" defaultMemberUniqueName="[T_BUDGET].[Budget].[All]" allUniqueName="[T_BUDGET].[Budget].[All]" dimensionUniqueName="[T_BUDGET]" displayFolder="" count="2" memberValueDatatype="2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2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2" memberValueDatatype="7" unbalanced="0"/>
    <cacheHierarchy uniqueName="[T_DEPENSES].[fournisseur]" caption="fournisseur" attribute="1" defaultMemberUniqueName="[T_DEPENSES].[fournisseur].[All]" allUniqueName="[T_DEPENSES].[fournisseur].[All]" dimensionUniqueName="[T_DEPENSES]" displayFolder="" count="2" memberValueDatatype="130" unbalanced="0">
      <fieldsUsage count="2">
        <fieldUsage x="-1"/>
        <fieldUsage x="1"/>
      </fieldsUsage>
    </cacheHierarchy>
    <cacheHierarchy uniqueName="[T_DEPENSES].[N° département]" caption="N° département" attribute="1" defaultMemberUniqueName="[T_DEPENSES].[N° département].[All]" allUniqueName="[T_DEPENSES].[N° département].[All]" dimensionUniqueName="[T_DEPENSES]" displayFolder="" count="2" memberValueDatatype="20" unbalanced="0"/>
    <cacheHierarchy uniqueName="[T_DEPENSES].[montant]" caption="montant" attribute="1" defaultMemberUniqueName="[T_DEPENSES].[montant].[All]" allUniqueName="[T_DEPENSES].[montant].[All]" dimensionUniqueName="[T_DEPENSES]" displayFolder="" count="2" memberValueDatatype="20" unbalanced="0"/>
    <cacheHierarchy uniqueName="[T_DEPENSES].[date (année)]" caption="date (année)" attribute="1" defaultMemberUniqueName="[T_DEPENSES].[date (année)].[All]" allUniqueName="[T_DEPENSES].[date (année)].[All]" dimensionUniqueName="[T_DEPENSES]" displayFolder="" count="2" memberValueDatatype="130" unbalanced="0"/>
    <cacheHierarchy uniqueName="[T_DEPENSES].[date (trimestre)]" caption="date (trimestre)" attribute="1" defaultMemberUniqueName="[T_DEPENSES].[date (trimestre)].[All]" allUniqueName="[T_DEPENSES].[date (trimestre)].[All]" dimensionUniqueName="[T_DEPENSES]" displayFolder="" count="2" memberValueDatatype="130" unbalanced="0"/>
    <cacheHierarchy uniqueName="[T_DEPENSES].[date (mois)]" caption="date (mois)" attribute="1" defaultMemberUniqueName="[T_DEPENSES].[date (mois)].[All]" allUniqueName="[T_DEPENSES].[date (mois)].[All]" dimensionUniqueName="[T_DEPENSES]" displayFolder="" count="2" memberValueDatatype="130" unbalanced="0"/>
    <cacheHierarchy uniqueName="[T_DEPENSES].[date (index des mois)]" caption="date (index des mois)" attribute="1" defaultMemberUniqueName="[T_DEPENSES].[date (index des mois)].[All]" allUniqueName="[T_DEPENSES].[date (index des mois)].[All]" dimensionUniqueName="[T_DEPENSES]" displayFolder="" count="2" memberValueDatatype="20" unbalanced="0" hidden="1"/>
    <cacheHierarchy uniqueName="[Measures].[__XL_Count T_DEPENSES]" caption="__XL_Count T_DEPENSES" measure="1" displayFolder="" measureGroup="T_DEPENSES" count="0" hidden="1"/>
    <cacheHierarchy uniqueName="[Measures].[__XL_Count T_BUDGET]" caption="__XL_Count T_BUDGET" measure="1" displayFolder="" measureGroup="T_BUDGET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DEPENS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Budget]" caption="Somme de Budget" measure="1" displayFolder="" measureGroup="T_BUDGET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3">
    <dimension measure="1" name="Measures" uniqueName="[Measures]" caption="Measures"/>
    <dimension name="T_BUDGET" uniqueName="[T_BUDGET]" caption="T_BUDGET"/>
    <dimension name="T_DEPENSES" uniqueName="[T_DEPENSES]" caption="T_DEPENSES"/>
  </dimensions>
  <measureGroups count="2">
    <measureGroup name="T_BUDGET" caption="T_BUDGET"/>
    <measureGroup name="T_DEPENSES" caption="T_DEPENSES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Corinne HERVO" refreshedDate="43570.684609837961" backgroundQuery="1" createdVersion="6" refreshedVersion="5" minRefreshableVersion="3" recordCount="0" supportSubquery="1" supportAdvancedDrill="1">
  <cacheSource type="external" connectionId="1"/>
  <cacheFields count="4">
    <cacheField name="[Measures].[Somme de montant]" caption="Somme de montant" numFmtId="0" hierarchy="15" level="32767"/>
    <cacheField name="[T_DEPENSES].[fournisseur].[fournisseur]" caption="fournisseur" numFmtId="0" hierarchy="5" level="1">
      <sharedItems count="18">
        <s v="atari"/>
        <s v="Boldenone"/>
        <s v="edf"/>
        <s v="Familycat"/>
        <s v="Ico"/>
        <s v="idromat"/>
        <s v="LoliTp"/>
        <s v="Mikozer"/>
        <s v="momovitch"/>
        <s v="Otaku"/>
        <s v="Raptor"/>
        <s v="ShareFit"/>
        <s v="Smart"/>
        <s v="Tibo"/>
        <s v="top service"/>
        <s v="top travaux"/>
        <s v="Topito"/>
        <s v="transport F"/>
      </sharedItems>
    </cacheField>
    <cacheField name="[T_BUDGET].[Nom département].[Nom département]" caption="Nom département" numFmtId="0" hierarchy="1" level="1">
      <sharedItems count="5">
        <s v="administration"/>
        <s v="informatique"/>
        <s v="logistique"/>
        <s v="production"/>
        <s v="vente"/>
      </sharedItems>
    </cacheField>
    <cacheField name="[Measures].[Somme de Budget]" caption="Somme de Budget" numFmtId="0" hierarchy="16" level="32767"/>
  </cacheFields>
  <cacheHierarchies count="17">
    <cacheHierarchy uniqueName="[T_BUDGET].[N° département]" caption="N° département" attribute="1" defaultMemberUniqueName="[T_BUDGET].[N° département].[All]" allUniqueName="[T_BUDGET].[N° département].[All]" dimensionUniqueName="[T_BUDGET]" displayFolder="" count="0" memberValueDatatype="20" unbalanced="0"/>
    <cacheHierarchy uniqueName="[T_BUDGET].[Nom département]" caption="Nom département" attribute="1" defaultMemberUniqueName="[T_BUDGET].[Nom département].[All]" allUniqueName="[T_BUDGET].[Nom département].[All]" dimensionUniqueName="[T_BUDGET]" displayFolder="" count="2" memberValueDatatype="130" unbalanced="0">
      <fieldsUsage count="2">
        <fieldUsage x="-1"/>
        <fieldUsage x="2"/>
      </fieldsUsage>
    </cacheHierarchy>
    <cacheHierarchy uniqueName="[T_BUDGET].[Budget]" caption="Budget" attribute="1" defaultMemberUniqueName="[T_BUDGET].[Budget].[All]" allUniqueName="[T_BUDGET].[Budget].[All]" dimensionUniqueName="[T_BUDGET]" displayFolder="" count="0" memberValueDatatype="2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0" memberValueDatatype="7" unbalanced="0"/>
    <cacheHierarchy uniqueName="[T_DEPENSES].[fournisseur]" caption="fournisseur" attribute="1" defaultMemberUniqueName="[T_DEPENSES].[fournisseur].[All]" allUniqueName="[T_DEPENSES].[fournisseur].[All]" dimensionUniqueName="[T_DEPENSES]" displayFolder="" count="2" memberValueDatatype="130" unbalanced="0">
      <fieldsUsage count="2">
        <fieldUsage x="-1"/>
        <fieldUsage x="1"/>
      </fieldsUsage>
    </cacheHierarchy>
    <cacheHierarchy uniqueName="[T_DEPENSES].[N° département]" caption="N° département" attribute="1" defaultMemberUniqueName="[T_DEPENSES].[N° département].[All]" allUniqueName="[T_DEPENSES].[N° département].[All]" dimensionUniqueName="[T_DEPENSES]" displayFolder="" count="0" memberValueDatatype="2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DEPENSES].[date (année)]" caption="date (année)" attribute="1" defaultMemberUniqueName="[T_DEPENSES].[date (année)].[All]" allUniqueName="[T_DEPENSES].[date (année)].[All]" dimensionUniqueName="[T_DEPENSES]" displayFolder="" count="0" memberValueDatatype="130" unbalanced="0"/>
    <cacheHierarchy uniqueName="[T_DEPENSES].[date (trimestre)]" caption="date (trimestre)" attribute="1" defaultMemberUniqueName="[T_DEPENSES].[date (trimestre)].[All]" allUniqueName="[T_DEPENSES].[date (trimestre)].[All]" dimensionUniqueName="[T_DEPENSES]" displayFolder="" count="0" memberValueDatatype="130" unbalanced="0"/>
    <cacheHierarchy uniqueName="[T_DEPENSES].[date (mois)]" caption="date (mois)" attribute="1" defaultMemberUniqueName="[T_DEPENSES].[date (mois)].[All]" allUniqueName="[T_DEPENSES].[date (mois)].[All]" dimensionUniqueName="[T_DEPENSES]" displayFolder="" count="0" memberValueDatatype="130" unbalanced="0"/>
    <cacheHierarchy uniqueName="[T_DEPENSES].[date (index des mois)]" caption="date (index des mois)" attribute="1" defaultMemberUniqueName="[T_DEPENSES].[date (index des mois)].[All]" allUniqueName="[T_DEPENSES].[date (index des mois)].[All]" dimensionUniqueName="[T_DEPENSES]" displayFolder="" count="0" memberValueDatatype="20" unbalanced="0" hidden="1"/>
    <cacheHierarchy uniqueName="[Measures].[__XL_Count T_DEPENSES]" caption="__XL_Count T_DEPENSES" measure="1" displayFolder="" measureGroup="T_DEPENSES" count="0" hidden="1"/>
    <cacheHierarchy uniqueName="[Measures].[__XL_Count T_BUDGET]" caption="__XL_Count T_BUDGET" measure="1" displayFolder="" measureGroup="T_BUDGET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DEPENS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Budget]" caption="Somme de Budget" measure="1" displayFolder="" measureGroup="T_BUDGET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3">
    <dimension measure="1" name="Measures" uniqueName="[Measures]" caption="Measures"/>
    <dimension name="T_BUDGET" uniqueName="[T_BUDGET]" caption="T_BUDGET"/>
    <dimension name="T_DEPENSES" uniqueName="[T_DEPENSES]" caption="T_DEPENSES"/>
  </dimensions>
  <measureGroups count="2">
    <measureGroup name="T_BUDGET" caption="T_BUDGET"/>
    <measureGroup name="T_DEPENSES" caption="T_DEPENSES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Corinne HERVO" refreshedDate="43570.684610185184" backgroundQuery="1" createdVersion="6" refreshedVersion="5" minRefreshableVersion="3" recordCount="0" supportSubquery="1" supportAdvancedDrill="1">
  <cacheSource type="external" connectionId="1"/>
  <cacheFields count="6">
    <cacheField name="[T_DEPENSES].[date].[date]" caption="date" numFmtId="0" hierarchy="4" level="1">
      <sharedItems containsSemiMixedTypes="0" containsNonDate="0" containsDate="1" containsString="0" count="351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</sharedItems>
    </cacheField>
    <cacheField name="[T_DEPENSES].[date (mois)].[date (mois)]" caption="date (mois)" numFmtId="0" hierarchy="10" level="1">
      <sharedItems count="12">
        <s v="janv"/>
        <s v="févr"/>
        <s v="mars"/>
        <s v="avr"/>
        <s v="mai"/>
        <s v="juin"/>
        <s v="juil"/>
        <s v="août"/>
        <s v="sept"/>
        <s v="oct"/>
        <s v="nov"/>
        <s v="déc"/>
      </sharedItems>
    </cacheField>
    <cacheField name="[T_DEPENSES].[date (trimestre)].[date (trimestre)]" caption="date (trimestre)" numFmtId="0" hierarchy="9" level="1">
      <sharedItems count="4">
        <s v="Trim1"/>
        <s v="Trim2"/>
        <s v="Trim3"/>
        <s v="Trim4"/>
      </sharedItems>
    </cacheField>
    <cacheField name="[T_DEPENSES].[date (année)].[date (année)]" caption="date (année)" numFmtId="0" hierarchy="8" level="1">
      <sharedItems count="1">
        <s v="2019"/>
      </sharedItems>
    </cacheField>
    <cacheField name="[Measures].[Somme de montant]" caption="Somme de montant" numFmtId="0" hierarchy="15" level="32767"/>
    <cacheField name="[T_BUDGET].[Nom département].[Nom département]" caption="Nom département" numFmtId="0" hierarchy="1" level="1">
      <sharedItems containsSemiMixedTypes="0" containsNonDate="0" containsString="0"/>
    </cacheField>
  </cacheFields>
  <cacheHierarchies count="17">
    <cacheHierarchy uniqueName="[T_BUDGET].[N° département]" caption="N° département" attribute="1" defaultMemberUniqueName="[T_BUDGET].[N° département].[All]" allUniqueName="[T_BUDGET].[N° département].[All]" dimensionUniqueName="[T_BUDGET]" displayFolder="" count="0" memberValueDatatype="20" unbalanced="0"/>
    <cacheHierarchy uniqueName="[T_BUDGET].[Nom département]" caption="Nom département" attribute="1" defaultMemberUniqueName="[T_BUDGET].[Nom département].[All]" allUniqueName="[T_BUDGET].[Nom département].[All]" dimensionUniqueName="[T_BUDGET]" displayFolder="" count="2" memberValueDatatype="130" unbalanced="0">
      <fieldsUsage count="2">
        <fieldUsage x="-1"/>
        <fieldUsage x="5"/>
      </fieldsUsage>
    </cacheHierarchy>
    <cacheHierarchy uniqueName="[T_BUDGET].[Budget]" caption="Budget" attribute="1" defaultMemberUniqueName="[T_BUDGET].[Budget].[All]" allUniqueName="[T_BUDGET].[Budget].[All]" dimensionUniqueName="[T_BUDGET]" displayFolder="" count="0" memberValueDatatype="2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2" memberValueDatatype="7" unbalanced="0">
      <fieldsUsage count="2">
        <fieldUsage x="-1"/>
        <fieldUsage x="0"/>
      </fieldsUsage>
    </cacheHierarchy>
    <cacheHierarchy uniqueName="[T_DEPENSES].[fournisseur]" caption="fournisseur" attribute="1" defaultMemberUniqueName="[T_DEPENSES].[fournisseur].[All]" allUniqueName="[T_DEPENSES].[fournisseur].[All]" dimensionUniqueName="[T_DEPENSES]" displayFolder="" count="0" memberValueDatatype="130" unbalanced="0"/>
    <cacheHierarchy uniqueName="[T_DEPENSES].[N° département]" caption="N° département" attribute="1" defaultMemberUniqueName="[T_DEPENSES].[N° département].[All]" allUniqueName="[T_DEPENSES].[N° département].[All]" dimensionUniqueName="[T_DEPENSES]" displayFolder="" count="0" memberValueDatatype="2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DEPENSES].[date (année)]" caption="date (année)" attribute="1" defaultMemberUniqueName="[T_DEPENSES].[date (année)].[All]" allUniqueName="[T_DEPENSES].[date (année)].[All]" dimensionUniqueName="[T_DEPENSES]" displayFolder="" count="2" memberValueDatatype="130" unbalanced="0">
      <fieldsUsage count="2">
        <fieldUsage x="-1"/>
        <fieldUsage x="3"/>
      </fieldsUsage>
    </cacheHierarchy>
    <cacheHierarchy uniqueName="[T_DEPENSES].[date (trimestre)]" caption="date (trimestre)" attribute="1" defaultMemberUniqueName="[T_DEPENSES].[date (trimestre)].[All]" allUniqueName="[T_DEPENSES].[date (trimestre)].[All]" dimensionUniqueName="[T_DEPENSES]" displayFolder="" count="2" memberValueDatatype="130" unbalanced="0">
      <fieldsUsage count="2">
        <fieldUsage x="-1"/>
        <fieldUsage x="2"/>
      </fieldsUsage>
    </cacheHierarchy>
    <cacheHierarchy uniqueName="[T_DEPENSES].[date (mois)]" caption="date (mois)" attribute="1" defaultMemberUniqueName="[T_DEPENSES].[date (mois)].[All]" allUniqueName="[T_DEPENSES].[date (mois)].[All]" dimensionUniqueName="[T_DEPENSES]" displayFolder="" count="2" memberValueDatatype="130" unbalanced="0">
      <fieldsUsage count="2">
        <fieldUsage x="-1"/>
        <fieldUsage x="1"/>
      </fieldsUsage>
    </cacheHierarchy>
    <cacheHierarchy uniqueName="[T_DEPENSES].[date (index des mois)]" caption="date (index des mois)" attribute="1" defaultMemberUniqueName="[T_DEPENSES].[date (index des mois)].[All]" allUniqueName="[T_DEPENSES].[date (index des mois)].[All]" dimensionUniqueName="[T_DEPENSES]" displayFolder="" count="0" memberValueDatatype="20" unbalanced="0" hidden="1"/>
    <cacheHierarchy uniqueName="[Measures].[__XL_Count T_DEPENSES]" caption="__XL_Count T_DEPENSES" measure="1" displayFolder="" measureGroup="T_DEPENSES" count="0" hidden="1"/>
    <cacheHierarchy uniqueName="[Measures].[__XL_Count T_BUDGET]" caption="__XL_Count T_BUDGET" measure="1" displayFolder="" measureGroup="T_BUDGET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DEPENSE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Budget]" caption="Somme de Budget" measure="1" displayFolder="" measureGroup="T_BUDGET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3">
    <dimension measure="1" name="Measures" uniqueName="[Measures]" caption="Measures"/>
    <dimension name="T_BUDGET" uniqueName="[T_BUDGET]" caption="T_BUDGET"/>
    <dimension name="T_DEPENSES" uniqueName="[T_DEPENSES]" caption="T_DEPENSES"/>
  </dimensions>
  <measureGroups count="2">
    <measureGroup name="T_BUDGET" caption="T_BUDGET"/>
    <measureGroup name="T_DEPENSES" caption="T_DEPENSES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Boris" refreshedDate="43551.810978472226" backgroundQuery="1" createdVersion="3" refreshedVersion="6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7">
    <cacheHierarchy uniqueName="[T_BUDGET].[N° département]" caption="N° département" attribute="1" defaultMemberUniqueName="[T_BUDGET].[N° département].[All]" allUniqueName="[T_BUDGET].[N° département].[All]" dimensionUniqueName="[T_BUDGET]" displayFolder="" count="0" memberValueDatatype="20" unbalanced="0"/>
    <cacheHierarchy uniqueName="[T_BUDGET].[Nom département]" caption="Nom département" attribute="1" defaultMemberUniqueName="[T_BUDGET].[Nom département].[All]" allUniqueName="[T_BUDGET].[Nom département].[All]" dimensionUniqueName="[T_BUDGET]" displayFolder="" count="2" memberValueDatatype="130" unbalanced="0"/>
    <cacheHierarchy uniqueName="[T_BUDGET].[Budget]" caption="Budget" attribute="1" defaultMemberUniqueName="[T_BUDGET].[Budget].[All]" allUniqueName="[T_BUDGET].[Budget].[All]" dimensionUniqueName="[T_BUDGET]" displayFolder="" count="0" memberValueDatatype="2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0" memberValueDatatype="7" unbalanced="0"/>
    <cacheHierarchy uniqueName="[T_DEPENSES].[fournisseur]" caption="fournisseur" attribute="1" defaultMemberUniqueName="[T_DEPENSES].[fournisseur].[All]" allUniqueName="[T_DEPENSES].[fournisseur].[All]" dimensionUniqueName="[T_DEPENSES]" displayFolder="" count="0" memberValueDatatype="130" unbalanced="0"/>
    <cacheHierarchy uniqueName="[T_DEPENSES].[N° département]" caption="N° département" attribute="1" defaultMemberUniqueName="[T_DEPENSES].[N° département].[All]" allUniqueName="[T_DEPENSES].[N° département].[All]" dimensionUniqueName="[T_DEPENSES]" displayFolder="" count="0" memberValueDatatype="2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DEPENSES].[date (année)]" caption="date (année)" attribute="1" defaultMemberUniqueName="[T_DEPENSES].[date (année)].[All]" allUniqueName="[T_DEPENSES].[date (année)].[All]" dimensionUniqueName="[T_DEPENSES]" displayFolder="" count="0" memberValueDatatype="130" unbalanced="0"/>
    <cacheHierarchy uniqueName="[T_DEPENSES].[date (trimestre)]" caption="date (trimestre)" attribute="1" defaultMemberUniqueName="[T_DEPENSES].[date (trimestre)].[All]" allUniqueName="[T_DEPENSES].[date (trimestre)].[All]" dimensionUniqueName="[T_DEPENSES]" displayFolder="" count="0" memberValueDatatype="130" unbalanced="0"/>
    <cacheHierarchy uniqueName="[T_DEPENSES].[date (mois)]" caption="date (mois)" attribute="1" defaultMemberUniqueName="[T_DEPENSES].[date (mois)].[All]" allUniqueName="[T_DEPENSES].[date (mois)].[All]" dimensionUniqueName="[T_DEPENSES]" displayFolder="" count="0" memberValueDatatype="130" unbalanced="0"/>
    <cacheHierarchy uniqueName="[T_DEPENSES].[date (index des mois)]" caption="date (index des mois)" attribute="1" defaultMemberUniqueName="[T_DEPENSES].[date (index des mois)].[All]" allUniqueName="[T_DEPENSES].[date (index des mois)].[All]" dimensionUniqueName="[T_DEPENSES]" displayFolder="" count="0" memberValueDatatype="20" unbalanced="0" hidden="1"/>
    <cacheHierarchy uniqueName="[Measures].[__XL_Count T_DEPENSES]" caption="__XL_Count T_DEPENSES" measure="1" displayFolder="" measureGroup="T_DEPENSES" count="0" hidden="1"/>
    <cacheHierarchy uniqueName="[Measures].[__XL_Count T_BUDGET]" caption="__XL_Count T_BUDGET" measure="1" displayFolder="" measureGroup="T_BUDGET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T_DEPENSE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Budget]" caption="Somme de Budget" measure="1" displayFolder="" measureGroup="T_BUDGET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56968202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budgets_depenses" cacheId="60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6" indent="0" outline="1" outlineData="1" multipleFieldFilters="0" chartFormat="3">
  <location ref="H3:J9" firstHeaderRow="0" firstDataRow="1" firstDataCol="1"/>
  <pivotFields count="4">
    <pivotField dataField="1" subtotalTop="0" showAll="0" defaultSubtotal="0"/>
    <pivotField allDrilled="1" subtotalTop="0" showAll="0" sortType="ascending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axis="axisRow" allDrilled="1" subtotalTop="0" showAll="0" sortType="a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</pivotFields>
  <rowFields count="1">
    <field x="2"/>
  </rowFields>
  <rowItems count="6">
    <i>
      <x v="1"/>
    </i>
    <i>
      <x v="2"/>
    </i>
    <i>
      <x/>
    </i>
    <i>
      <x v="4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Budget" fld="3" baseField="0" baseItem="0"/>
    <dataField name="Somme de montant" fld="0" baseField="0" baseItem="0" numFmtId="165"/>
  </dataFields>
  <formats count="2">
    <format dxfId="1">
      <pivotArea grandRow="1" outline="0" collapsedLevelsAreSubtotals="1" fieldPosition="0"/>
    </format>
    <format dxfId="0">
      <pivotArea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7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EPENSES]"/>
        <x15:activeTabTopLevelEntity name="[T_BUDGE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Depenses_frs" cacheId="57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6" indent="0" outline="1" outlineData="1" multipleFieldFilters="0" chartFormat="3">
  <location ref="E3:F22" firstHeaderRow="1" firstDataRow="1" firstDataCol="1"/>
  <pivotFields count="3">
    <pivotField dataField="1" subtotalTop="0" showAll="0" defaultSubtotal="0"/>
    <pivotField axis="axisRow" allDrilled="1" subtotalTop="0" showAll="0" sortType="ascending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ubtotalTop="0" showAll="0" dataSourceSort="1" defaultSubtotal="0" defaultAttributeDrillState="1"/>
  </pivotFields>
  <rowFields count="1">
    <field x="1"/>
  </rowFields>
  <rowItems count="19">
    <i>
      <x v="13"/>
    </i>
    <i>
      <x v="6"/>
    </i>
    <i>
      <x v="12"/>
    </i>
    <i>
      <x v="7"/>
    </i>
    <i>
      <x v="15"/>
    </i>
    <i>
      <x v="10"/>
    </i>
    <i>
      <x v="17"/>
    </i>
    <i>
      <x v="9"/>
    </i>
    <i>
      <x v="1"/>
    </i>
    <i>
      <x v="3"/>
    </i>
    <i>
      <x v="4"/>
    </i>
    <i>
      <x v="16"/>
    </i>
    <i>
      <x v="11"/>
    </i>
    <i>
      <x v="5"/>
    </i>
    <i>
      <x v="14"/>
    </i>
    <i>
      <x v="8"/>
    </i>
    <i>
      <x v="2"/>
    </i>
    <i>
      <x/>
    </i>
    <i t="grand">
      <x/>
    </i>
  </rowItems>
  <colItems count="1">
    <i/>
  </colItems>
  <dataFields count="1">
    <dataField name="Somme de montant" fld="0" baseField="0" baseItem="0" numFmtId="165"/>
  </dataFields>
  <formats count="2">
    <format dxfId="3">
      <pivotArea grandRow="1" outline="0" collapsedLevelsAreSubtotals="1" fieldPosition="0"/>
    </format>
    <format dxfId="2">
      <pivotArea outline="0" collapsedLevelsAreSubtotals="1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eq_1.xlsx!T_DEPENSES">
        <x15:activeTabTopLevelEntity name="[T_DEPEN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name="evolution_depenses" cacheId="63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6" indent="0" outline="1" outlineData="1" multipleFieldFilters="0" chartFormat="4">
  <location ref="B3:C21" firstHeaderRow="1" firstDataRow="1" firstDataCol="1"/>
  <pivotFields count="6">
    <pivotField axis="axisRow" allDrilled="1" subtotalTop="0" showAll="0" dataSourceSort="1" defaultSubtotal="0" defaultAttributeDrillState="1">
      <items count="3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</items>
    </pivotField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4">
    <field x="3"/>
    <field x="2"/>
    <field x="1"/>
    <field x="0"/>
  </rowFields>
  <rowItems count="18">
    <i>
      <x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 r="1">
      <x v="2"/>
    </i>
    <i r="2">
      <x v="6"/>
    </i>
    <i r="2">
      <x v="7"/>
    </i>
    <i r="2">
      <x v="8"/>
    </i>
    <i r="1">
      <x v="3"/>
    </i>
    <i r="2">
      <x v="9"/>
    </i>
    <i r="2">
      <x v="10"/>
    </i>
    <i r="2">
      <x v="11"/>
    </i>
    <i t="grand">
      <x/>
    </i>
  </rowItems>
  <colItems count="1">
    <i/>
  </colItems>
  <dataFields count="1">
    <dataField name="Somme de montant" fld="4" baseField="0" baseItem="0"/>
  </dataFields>
  <formats count="19">
    <format dxfId="22">
      <pivotArea collapsedLevelsAreSubtotals="1" fieldPosition="0">
        <references count="2">
          <reference field="2" count="1">
            <x v="0"/>
          </reference>
          <reference field="3" count="0" selected="0"/>
        </references>
      </pivotArea>
    </format>
    <format dxfId="21">
      <pivotArea collapsedLevelsAreSubtotals="1" fieldPosition="0">
        <references count="2">
          <reference field="2" count="1">
            <x v="0"/>
          </reference>
          <reference field="3" count="0" selected="0"/>
        </references>
      </pivotArea>
    </format>
    <format dxfId="20">
      <pivotArea collapsedLevelsAreSubtotals="1" fieldPosition="0">
        <references count="2">
          <reference field="2" count="1">
            <x v="0"/>
          </reference>
          <reference field="3" count="0" selected="0"/>
        </references>
      </pivotArea>
    </format>
    <format dxfId="19">
      <pivotArea collapsedLevelsAreSubtotals="1" fieldPosition="0">
        <references count="3">
          <reference field="1" count="1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18">
      <pivotArea collapsedLevelsAreSubtotals="1" fieldPosition="0">
        <references count="3">
          <reference field="1" count="1">
            <x v="1"/>
          </reference>
          <reference field="2" count="1" selected="0">
            <x v="0"/>
          </reference>
          <reference field="3" count="0" selected="0"/>
        </references>
      </pivotArea>
    </format>
    <format dxfId="17">
      <pivotArea collapsedLevelsAreSubtotals="1" fieldPosition="0">
        <references count="3">
          <reference field="1" count="1">
            <x v="2"/>
          </reference>
          <reference field="2" count="1" selected="0">
            <x v="0"/>
          </reference>
          <reference field="3" count="0" selected="0"/>
        </references>
      </pivotArea>
    </format>
    <format dxfId="16">
      <pivotArea collapsedLevelsAreSubtotals="1" fieldPosition="0">
        <references count="2">
          <reference field="2" count="1">
            <x v="1"/>
          </reference>
          <reference field="3" count="0" selected="0"/>
        </references>
      </pivotArea>
    </format>
    <format dxfId="15">
      <pivotArea collapsedLevelsAreSubtotals="1" fieldPosition="0">
        <references count="3">
          <reference field="1" count="1">
            <x v="3"/>
          </reference>
          <reference field="2" count="1" selected="0">
            <x v="1"/>
          </reference>
          <reference field="3" count="0" selected="0"/>
        </references>
      </pivotArea>
    </format>
    <format dxfId="14">
      <pivotArea collapsedLevelsAreSubtotals="1" fieldPosition="0">
        <references count="3">
          <reference field="1" count="1">
            <x v="4"/>
          </reference>
          <reference field="2" count="1" selected="0">
            <x v="1"/>
          </reference>
          <reference field="3" count="0" selected="0"/>
        </references>
      </pivotArea>
    </format>
    <format dxfId="13">
      <pivotArea collapsedLevelsAreSubtotals="1" fieldPosition="0">
        <references count="3">
          <reference field="1" count="1">
            <x v="5"/>
          </reference>
          <reference field="2" count="1" selected="0">
            <x v="1"/>
          </reference>
          <reference field="3" count="0" selected="0"/>
        </references>
      </pivotArea>
    </format>
    <format dxfId="12">
      <pivotArea collapsedLevelsAreSubtotals="1" fieldPosition="0">
        <references count="2">
          <reference field="2" count="1">
            <x v="2"/>
          </reference>
          <reference field="3" count="0" selected="0"/>
        </references>
      </pivotArea>
    </format>
    <format dxfId="11">
      <pivotArea collapsedLevelsAreSubtotals="1" fieldPosition="0">
        <references count="3">
          <reference field="1" count="1">
            <x v="6"/>
          </reference>
          <reference field="2" count="1" selected="0">
            <x v="2"/>
          </reference>
          <reference field="3" count="0" selected="0"/>
        </references>
      </pivotArea>
    </format>
    <format dxfId="10">
      <pivotArea collapsedLevelsAreSubtotals="1" fieldPosition="0">
        <references count="3">
          <reference field="1" count="1">
            <x v="7"/>
          </reference>
          <reference field="2" count="1" selected="0">
            <x v="2"/>
          </reference>
          <reference field="3" count="0" selected="0"/>
        </references>
      </pivotArea>
    </format>
    <format dxfId="9">
      <pivotArea collapsedLevelsAreSubtotals="1" fieldPosition="0">
        <references count="3">
          <reference field="1" count="1">
            <x v="8"/>
          </reference>
          <reference field="2" count="1" selected="0">
            <x v="2"/>
          </reference>
          <reference field="3" count="0" selected="0"/>
        </references>
      </pivotArea>
    </format>
    <format dxfId="8">
      <pivotArea collapsedLevelsAreSubtotals="1" fieldPosition="0">
        <references count="2">
          <reference field="2" count="1">
            <x v="3"/>
          </reference>
          <reference field="3" count="0" selected="0"/>
        </references>
      </pivotArea>
    </format>
    <format dxfId="7">
      <pivotArea collapsedLevelsAreSubtotals="1" fieldPosition="0">
        <references count="3">
          <reference field="1" count="1">
            <x v="9"/>
          </reference>
          <reference field="2" count="1" selected="0">
            <x v="3"/>
          </reference>
          <reference field="3" count="0" selected="0"/>
        </references>
      </pivotArea>
    </format>
    <format dxfId="6">
      <pivotArea collapsedLevelsAreSubtotals="1" fieldPosition="0">
        <references count="3">
          <reference field="1" count="1">
            <x v="10"/>
          </reference>
          <reference field="2" count="1" selected="0">
            <x v="3"/>
          </reference>
          <reference field="3" count="0" selected="0"/>
        </references>
      </pivotArea>
    </format>
    <format dxfId="5">
      <pivotArea collapsedLevelsAreSubtotals="1" fieldPosition="0">
        <references count="3">
          <reference field="1" count="1">
            <x v="11"/>
          </reference>
          <reference field="2" count="1" selected="0">
            <x v="3"/>
          </reference>
          <reference field="3" count="0" selected="0"/>
        </references>
      </pivotArea>
    </format>
    <format dxfId="4">
      <pivotArea grandRow="1" outline="0" collapsedLevelsAreSubtotals="1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4">
    <rowHierarchyUsage hierarchyUsage="8"/>
    <rowHierarchyUsage hierarchyUsage="9"/>
    <rowHierarchyUsage hierarchyUsage="10"/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eq_1.xlsx!T_DEPENSES">
        <x15:activeTabTopLevelEntity name="[T_DEPEN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Nom_département" sourceName="[T_BUDGET].[Nom département]">
  <pivotTables>
    <pivotTable tabId="3" name="Depenses_frs"/>
    <pivotTable tabId="3" name="budgets_depenses"/>
    <pivotTable tabId="3" name="evolution_depenses"/>
  </pivotTables>
  <data>
    <olap pivotCacheId="1569682028">
      <levels count="2">
        <level uniqueName="[T_BUDGET].[Nom département].[(All)]" sourceCaption="(All)" count="0"/>
        <level uniqueName="[T_BUDGET].[Nom département].[Nom département]" sourceCaption="Nom département" count="5">
          <ranges>
            <range startItem="0">
              <i n="[T_BUDGET].[Nom département].&amp;[administration]" c="administration"/>
              <i n="[T_BUDGET].[Nom département].&amp;[informatique]" c="informatique"/>
              <i n="[T_BUDGET].[Nom département].&amp;[logistique]" c="logistique"/>
              <i n="[T_BUDGET].[Nom département].&amp;[production]" c="production"/>
              <i n="[T_BUDGET].[Nom département].&amp;[vente]" c="vente"/>
            </range>
          </ranges>
        </level>
      </levels>
      <selections count="1">
        <selection n="[T_BUDGET].[Nom département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Nom département" cache="Segment_Nom_département" caption="Nom département" level="1" rowHeight="241300"/>
</slicers>
</file>

<file path=xl/tables/table1.xml><?xml version="1.0" encoding="utf-8"?>
<table xmlns="http://schemas.openxmlformats.org/spreadsheetml/2006/main" id="1" name="T_BUDGET" displayName="T_BUDGET" ref="B3:D8" totalsRowShown="0">
  <autoFilter ref="B3:D8"/>
  <tableColumns count="3">
    <tableColumn id="1" name="N° département"/>
    <tableColumn id="2" name="Nom département"/>
    <tableColumn id="3" name="Budget" dataDxfId="25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_DEPENSES" displayName="T_DEPENSES" ref="B1:F675" totalsRowShown="0">
  <autoFilter ref="B1:F675"/>
  <tableColumns count="5">
    <tableColumn id="1" name="n° facture"/>
    <tableColumn id="2" name="date" dataDxfId="24"/>
    <tableColumn id="3" name="fournisseur"/>
    <tableColumn id="5" name="N° département"/>
    <tableColumn id="6" name="montant" dataDxfId="23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B11" sqref="B11"/>
    </sheetView>
  </sheetViews>
  <sheetFormatPr baseColWidth="10" defaultRowHeight="15" x14ac:dyDescent="0.25"/>
  <cols>
    <col min="2" max="2" width="17.42578125" customWidth="1"/>
    <col min="3" max="3" width="19.5703125" customWidth="1"/>
    <col min="4" max="4" width="14.140625" customWidth="1"/>
  </cols>
  <sheetData>
    <row r="3" spans="2:4" x14ac:dyDescent="0.25">
      <c r="B3" t="s">
        <v>0</v>
      </c>
      <c r="C3" t="s">
        <v>1</v>
      </c>
      <c r="D3" t="s">
        <v>2</v>
      </c>
    </row>
    <row r="4" spans="2:4" x14ac:dyDescent="0.25">
      <c r="B4">
        <v>1</v>
      </c>
      <c r="C4" t="s">
        <v>3</v>
      </c>
      <c r="D4" s="5">
        <v>250000</v>
      </c>
    </row>
    <row r="5" spans="2:4" x14ac:dyDescent="0.25">
      <c r="B5">
        <v>2</v>
      </c>
      <c r="C5" t="s">
        <v>4</v>
      </c>
      <c r="D5" s="5">
        <v>400000</v>
      </c>
    </row>
    <row r="6" spans="2:4" x14ac:dyDescent="0.25">
      <c r="B6">
        <v>3</v>
      </c>
      <c r="C6" t="s">
        <v>5</v>
      </c>
      <c r="D6" s="5">
        <v>350000</v>
      </c>
    </row>
    <row r="7" spans="2:4" x14ac:dyDescent="0.25">
      <c r="B7">
        <v>4</v>
      </c>
      <c r="C7" t="s">
        <v>6</v>
      </c>
      <c r="D7" s="5">
        <v>100000</v>
      </c>
    </row>
    <row r="8" spans="2:4" x14ac:dyDescent="0.25">
      <c r="B8">
        <v>5</v>
      </c>
      <c r="C8" t="s">
        <v>7</v>
      </c>
      <c r="D8" s="5">
        <v>70000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5"/>
  <sheetViews>
    <sheetView workbookViewId="0">
      <selection activeCell="B2" sqref="B2:F675"/>
    </sheetView>
  </sheetViews>
  <sheetFormatPr baseColWidth="10" defaultRowHeight="15" x14ac:dyDescent="0.25"/>
  <cols>
    <col min="2" max="2" width="11.7109375" customWidth="1"/>
    <col min="4" max="4" width="13.28515625" customWidth="1"/>
    <col min="5" max="5" width="17.42578125" customWidth="1"/>
    <col min="6" max="6" width="13.85546875" customWidth="1"/>
  </cols>
  <sheetData>
    <row r="1" spans="2:6" x14ac:dyDescent="0.25">
      <c r="B1" t="s">
        <v>8</v>
      </c>
      <c r="C1" t="s">
        <v>9</v>
      </c>
      <c r="D1" t="s">
        <v>10</v>
      </c>
      <c r="E1" t="s">
        <v>0</v>
      </c>
      <c r="F1" t="s">
        <v>11</v>
      </c>
    </row>
    <row r="2" spans="2:6" x14ac:dyDescent="0.25">
      <c r="B2" t="s">
        <v>12</v>
      </c>
      <c r="C2" s="1">
        <v>43466</v>
      </c>
      <c r="D2" t="s">
        <v>13</v>
      </c>
      <c r="E2">
        <v>1</v>
      </c>
      <c r="F2" s="5">
        <v>1300</v>
      </c>
    </row>
    <row r="3" spans="2:6" x14ac:dyDescent="0.25">
      <c r="B3" t="s">
        <v>14</v>
      </c>
      <c r="C3" s="1">
        <v>43467</v>
      </c>
      <c r="D3" t="s">
        <v>15</v>
      </c>
      <c r="E3">
        <v>2</v>
      </c>
      <c r="F3" s="5">
        <v>2596</v>
      </c>
    </row>
    <row r="4" spans="2:6" x14ac:dyDescent="0.25">
      <c r="B4" t="s">
        <v>16</v>
      </c>
      <c r="C4" s="1">
        <v>43468</v>
      </c>
      <c r="D4" t="s">
        <v>17</v>
      </c>
      <c r="E4">
        <v>3</v>
      </c>
      <c r="F4" s="5">
        <v>2511</v>
      </c>
    </row>
    <row r="5" spans="2:6" x14ac:dyDescent="0.25">
      <c r="B5" t="s">
        <v>18</v>
      </c>
      <c r="C5" s="1">
        <v>43469</v>
      </c>
      <c r="D5" t="s">
        <v>19</v>
      </c>
      <c r="E5">
        <v>1</v>
      </c>
      <c r="F5" s="5">
        <v>139</v>
      </c>
    </row>
    <row r="6" spans="2:6" x14ac:dyDescent="0.25">
      <c r="B6" t="s">
        <v>20</v>
      </c>
      <c r="C6" s="1">
        <v>43470</v>
      </c>
      <c r="D6" t="s">
        <v>21</v>
      </c>
      <c r="E6">
        <v>2</v>
      </c>
      <c r="F6" s="5">
        <v>2883</v>
      </c>
    </row>
    <row r="7" spans="2:6" x14ac:dyDescent="0.25">
      <c r="B7" t="s">
        <v>22</v>
      </c>
      <c r="C7" s="1">
        <v>43471</v>
      </c>
      <c r="D7" t="s">
        <v>13</v>
      </c>
      <c r="E7">
        <v>3</v>
      </c>
      <c r="F7" s="5">
        <v>2966</v>
      </c>
    </row>
    <row r="8" spans="2:6" x14ac:dyDescent="0.25">
      <c r="B8" t="s">
        <v>23</v>
      </c>
      <c r="C8" s="1">
        <v>43472</v>
      </c>
      <c r="D8" t="s">
        <v>15</v>
      </c>
      <c r="E8">
        <v>1</v>
      </c>
      <c r="F8" s="5">
        <v>2781</v>
      </c>
    </row>
    <row r="9" spans="2:6" x14ac:dyDescent="0.25">
      <c r="B9" t="s">
        <v>24</v>
      </c>
      <c r="C9" s="1">
        <v>43473</v>
      </c>
      <c r="D9" t="s">
        <v>17</v>
      </c>
      <c r="E9">
        <v>2</v>
      </c>
      <c r="F9" s="5">
        <v>403</v>
      </c>
    </row>
    <row r="10" spans="2:6" x14ac:dyDescent="0.25">
      <c r="B10" t="s">
        <v>25</v>
      </c>
      <c r="C10" s="1">
        <v>43474</v>
      </c>
      <c r="D10" t="s">
        <v>19</v>
      </c>
      <c r="E10">
        <v>3</v>
      </c>
      <c r="F10" s="5">
        <v>1299</v>
      </c>
    </row>
    <row r="11" spans="2:6" x14ac:dyDescent="0.25">
      <c r="B11" t="s">
        <v>26</v>
      </c>
      <c r="C11" s="1">
        <v>43475</v>
      </c>
      <c r="D11" t="s">
        <v>21</v>
      </c>
      <c r="E11">
        <v>3</v>
      </c>
      <c r="F11" s="5">
        <v>1755</v>
      </c>
    </row>
    <row r="12" spans="2:6" x14ac:dyDescent="0.25">
      <c r="B12" t="s">
        <v>27</v>
      </c>
      <c r="C12" s="1">
        <v>43476</v>
      </c>
      <c r="D12" t="s">
        <v>28</v>
      </c>
      <c r="E12">
        <v>4</v>
      </c>
      <c r="F12" s="5">
        <v>1501</v>
      </c>
    </row>
    <row r="13" spans="2:6" x14ac:dyDescent="0.25">
      <c r="B13" t="s">
        <v>29</v>
      </c>
      <c r="C13" s="1">
        <v>43477</v>
      </c>
      <c r="D13" t="s">
        <v>30</v>
      </c>
      <c r="E13">
        <v>5</v>
      </c>
      <c r="F13" s="5">
        <v>701</v>
      </c>
    </row>
    <row r="14" spans="2:6" x14ac:dyDescent="0.25">
      <c r="B14" t="s">
        <v>31</v>
      </c>
      <c r="C14" s="1">
        <v>43478</v>
      </c>
      <c r="D14" t="s">
        <v>32</v>
      </c>
      <c r="E14">
        <v>2</v>
      </c>
      <c r="F14" s="5">
        <v>162</v>
      </c>
    </row>
    <row r="15" spans="2:6" x14ac:dyDescent="0.25">
      <c r="B15" t="s">
        <v>33</v>
      </c>
      <c r="C15" s="1">
        <v>43479</v>
      </c>
      <c r="D15" t="s">
        <v>34</v>
      </c>
      <c r="E15">
        <v>2</v>
      </c>
      <c r="F15" s="5">
        <v>2132</v>
      </c>
    </row>
    <row r="16" spans="2:6" x14ac:dyDescent="0.25">
      <c r="B16" t="s">
        <v>35</v>
      </c>
      <c r="C16" s="1">
        <v>43480</v>
      </c>
      <c r="D16" t="s">
        <v>36</v>
      </c>
      <c r="E16">
        <v>1</v>
      </c>
      <c r="F16" s="5">
        <v>324</v>
      </c>
    </row>
    <row r="17" spans="2:6" x14ac:dyDescent="0.25">
      <c r="B17" t="s">
        <v>37</v>
      </c>
      <c r="C17" s="1">
        <v>43481</v>
      </c>
      <c r="D17" t="s">
        <v>38</v>
      </c>
      <c r="E17">
        <v>2</v>
      </c>
      <c r="F17" s="5">
        <v>991</v>
      </c>
    </row>
    <row r="18" spans="2:6" x14ac:dyDescent="0.25">
      <c r="B18" t="s">
        <v>39</v>
      </c>
      <c r="C18" s="1">
        <v>43482</v>
      </c>
      <c r="D18" t="s">
        <v>40</v>
      </c>
      <c r="E18">
        <v>3</v>
      </c>
      <c r="F18" s="5">
        <v>1995</v>
      </c>
    </row>
    <row r="19" spans="2:6" x14ac:dyDescent="0.25">
      <c r="B19" t="s">
        <v>41</v>
      </c>
      <c r="C19" s="1">
        <v>43483</v>
      </c>
      <c r="D19" t="s">
        <v>42</v>
      </c>
      <c r="E19">
        <v>1</v>
      </c>
      <c r="F19" s="5">
        <v>1172</v>
      </c>
    </row>
    <row r="20" spans="2:6" x14ac:dyDescent="0.25">
      <c r="B20" t="s">
        <v>43</v>
      </c>
      <c r="C20" s="1">
        <v>43484</v>
      </c>
      <c r="D20" t="s">
        <v>13</v>
      </c>
      <c r="E20">
        <v>2</v>
      </c>
      <c r="F20" s="5">
        <v>2314</v>
      </c>
    </row>
    <row r="21" spans="2:6" x14ac:dyDescent="0.25">
      <c r="B21" t="s">
        <v>44</v>
      </c>
      <c r="C21" s="1">
        <v>43485</v>
      </c>
      <c r="D21" t="s">
        <v>15</v>
      </c>
      <c r="E21">
        <v>3</v>
      </c>
      <c r="F21" s="5">
        <v>1199</v>
      </c>
    </row>
    <row r="22" spans="2:6" x14ac:dyDescent="0.25">
      <c r="B22" t="s">
        <v>45</v>
      </c>
      <c r="C22" s="1">
        <v>43481</v>
      </c>
      <c r="D22" t="s">
        <v>17</v>
      </c>
      <c r="E22">
        <v>1</v>
      </c>
      <c r="F22" s="5">
        <v>1686</v>
      </c>
    </row>
    <row r="23" spans="2:6" x14ac:dyDescent="0.25">
      <c r="B23" t="s">
        <v>46</v>
      </c>
      <c r="C23" s="1">
        <v>43482</v>
      </c>
      <c r="D23" t="s">
        <v>19</v>
      </c>
      <c r="E23">
        <v>2</v>
      </c>
      <c r="F23" s="5">
        <v>2036</v>
      </c>
    </row>
    <row r="24" spans="2:6" x14ac:dyDescent="0.25">
      <c r="B24" t="s">
        <v>47</v>
      </c>
      <c r="C24" s="1">
        <v>43483</v>
      </c>
      <c r="D24" t="s">
        <v>21</v>
      </c>
      <c r="E24">
        <v>3</v>
      </c>
      <c r="F24" s="5">
        <v>121</v>
      </c>
    </row>
    <row r="25" spans="2:6" x14ac:dyDescent="0.25">
      <c r="B25" t="s">
        <v>48</v>
      </c>
      <c r="C25" s="1">
        <v>43484</v>
      </c>
      <c r="D25" t="s">
        <v>13</v>
      </c>
      <c r="E25">
        <v>3</v>
      </c>
      <c r="F25" s="5">
        <v>1968</v>
      </c>
    </row>
    <row r="26" spans="2:6" x14ac:dyDescent="0.25">
      <c r="B26" t="s">
        <v>49</v>
      </c>
      <c r="C26" s="1">
        <v>43485</v>
      </c>
      <c r="D26" t="s">
        <v>15</v>
      </c>
      <c r="E26">
        <v>4</v>
      </c>
      <c r="F26" s="5">
        <v>1851</v>
      </c>
    </row>
    <row r="27" spans="2:6" x14ac:dyDescent="0.25">
      <c r="B27" t="s">
        <v>50</v>
      </c>
      <c r="C27" s="1">
        <v>43472</v>
      </c>
      <c r="D27" t="s">
        <v>17</v>
      </c>
      <c r="E27">
        <v>5</v>
      </c>
      <c r="F27" s="5">
        <v>1798</v>
      </c>
    </row>
    <row r="28" spans="2:6" x14ac:dyDescent="0.25">
      <c r="B28" t="s">
        <v>51</v>
      </c>
      <c r="C28" s="1">
        <v>43473</v>
      </c>
      <c r="D28" t="s">
        <v>19</v>
      </c>
      <c r="E28">
        <v>2</v>
      </c>
      <c r="F28" s="5">
        <v>2560</v>
      </c>
    </row>
    <row r="29" spans="2:6" x14ac:dyDescent="0.25">
      <c r="B29" t="s">
        <v>52</v>
      </c>
      <c r="C29" s="1">
        <v>43474</v>
      </c>
      <c r="D29" t="s">
        <v>21</v>
      </c>
      <c r="E29">
        <v>2</v>
      </c>
      <c r="F29" s="5">
        <v>187</v>
      </c>
    </row>
    <row r="30" spans="2:6" x14ac:dyDescent="0.25">
      <c r="B30" t="s">
        <v>53</v>
      </c>
      <c r="C30" s="1">
        <v>43475</v>
      </c>
      <c r="D30" t="s">
        <v>28</v>
      </c>
      <c r="E30">
        <v>1</v>
      </c>
      <c r="F30" s="5">
        <v>493</v>
      </c>
    </row>
    <row r="31" spans="2:6" x14ac:dyDescent="0.25">
      <c r="B31" t="s">
        <v>54</v>
      </c>
      <c r="C31" s="1">
        <v>43476</v>
      </c>
      <c r="D31" t="s">
        <v>30</v>
      </c>
      <c r="E31">
        <v>2</v>
      </c>
      <c r="F31" s="5">
        <v>2100</v>
      </c>
    </row>
    <row r="32" spans="2:6" x14ac:dyDescent="0.25">
      <c r="B32" t="s">
        <v>55</v>
      </c>
      <c r="C32" s="1">
        <v>43477</v>
      </c>
      <c r="D32" t="s">
        <v>32</v>
      </c>
      <c r="E32">
        <v>3</v>
      </c>
      <c r="F32" s="5">
        <v>2913</v>
      </c>
    </row>
    <row r="33" spans="2:6" x14ac:dyDescent="0.25">
      <c r="B33" t="s">
        <v>56</v>
      </c>
      <c r="C33" s="1">
        <v>43478</v>
      </c>
      <c r="D33" t="s">
        <v>34</v>
      </c>
      <c r="E33">
        <v>1</v>
      </c>
      <c r="F33" s="5">
        <v>219</v>
      </c>
    </row>
    <row r="34" spans="2:6" x14ac:dyDescent="0.25">
      <c r="B34" t="s">
        <v>57</v>
      </c>
      <c r="C34" s="1">
        <v>43479</v>
      </c>
      <c r="D34" t="s">
        <v>36</v>
      </c>
      <c r="E34">
        <v>2</v>
      </c>
      <c r="F34" s="5">
        <v>2950</v>
      </c>
    </row>
    <row r="35" spans="2:6" x14ac:dyDescent="0.25">
      <c r="B35" t="s">
        <v>58</v>
      </c>
      <c r="C35" s="1">
        <v>43480</v>
      </c>
      <c r="D35" t="s">
        <v>38</v>
      </c>
      <c r="E35">
        <v>3</v>
      </c>
      <c r="F35" s="5">
        <v>1746</v>
      </c>
    </row>
    <row r="36" spans="2:6" x14ac:dyDescent="0.25">
      <c r="B36" t="s">
        <v>59</v>
      </c>
      <c r="C36" s="1">
        <v>43481</v>
      </c>
      <c r="D36" t="s">
        <v>40</v>
      </c>
      <c r="E36">
        <v>1</v>
      </c>
      <c r="F36" s="5">
        <v>1202</v>
      </c>
    </row>
    <row r="37" spans="2:6" x14ac:dyDescent="0.25">
      <c r="B37" t="s">
        <v>60</v>
      </c>
      <c r="C37" s="1">
        <v>43482</v>
      </c>
      <c r="D37" t="s">
        <v>42</v>
      </c>
      <c r="E37">
        <v>2</v>
      </c>
      <c r="F37" s="5">
        <v>2180</v>
      </c>
    </row>
    <row r="38" spans="2:6" x14ac:dyDescent="0.25">
      <c r="B38" t="s">
        <v>61</v>
      </c>
      <c r="C38" s="1">
        <v>43483</v>
      </c>
      <c r="D38" t="s">
        <v>13</v>
      </c>
      <c r="E38">
        <v>3</v>
      </c>
      <c r="F38" s="5">
        <v>911</v>
      </c>
    </row>
    <row r="39" spans="2:6" x14ac:dyDescent="0.25">
      <c r="B39" t="s">
        <v>62</v>
      </c>
      <c r="C39" s="1">
        <v>43484</v>
      </c>
      <c r="D39" t="s">
        <v>15</v>
      </c>
      <c r="E39">
        <v>3</v>
      </c>
      <c r="F39" s="5">
        <v>1900</v>
      </c>
    </row>
    <row r="40" spans="2:6" x14ac:dyDescent="0.25">
      <c r="B40" t="s">
        <v>63</v>
      </c>
      <c r="C40" s="1">
        <v>43485</v>
      </c>
      <c r="D40" t="s">
        <v>17</v>
      </c>
      <c r="E40">
        <v>4</v>
      </c>
      <c r="F40" s="5">
        <v>2465</v>
      </c>
    </row>
    <row r="41" spans="2:6" x14ac:dyDescent="0.25">
      <c r="B41" t="s">
        <v>64</v>
      </c>
      <c r="C41" s="1">
        <v>43486</v>
      </c>
      <c r="D41" t="s">
        <v>19</v>
      </c>
      <c r="E41">
        <v>5</v>
      </c>
      <c r="F41" s="5">
        <v>2342</v>
      </c>
    </row>
    <row r="42" spans="2:6" x14ac:dyDescent="0.25">
      <c r="B42" t="s">
        <v>65</v>
      </c>
      <c r="C42" s="1">
        <v>43487</v>
      </c>
      <c r="D42" t="s">
        <v>21</v>
      </c>
      <c r="E42">
        <v>2</v>
      </c>
      <c r="F42" s="5">
        <v>1964</v>
      </c>
    </row>
    <row r="43" spans="2:6" x14ac:dyDescent="0.25">
      <c r="B43" t="s">
        <v>66</v>
      </c>
      <c r="C43" s="1">
        <v>43488</v>
      </c>
      <c r="D43" t="s">
        <v>13</v>
      </c>
      <c r="E43">
        <v>2</v>
      </c>
      <c r="F43" s="5">
        <v>2066</v>
      </c>
    </row>
    <row r="44" spans="2:6" x14ac:dyDescent="0.25">
      <c r="B44" t="s">
        <v>67</v>
      </c>
      <c r="C44" s="1">
        <v>43489</v>
      </c>
      <c r="D44" t="s">
        <v>15</v>
      </c>
      <c r="E44">
        <v>1</v>
      </c>
      <c r="F44" s="5">
        <v>2446</v>
      </c>
    </row>
    <row r="45" spans="2:6" x14ac:dyDescent="0.25">
      <c r="B45" t="s">
        <v>68</v>
      </c>
      <c r="C45" s="1">
        <v>43490</v>
      </c>
      <c r="D45" t="s">
        <v>17</v>
      </c>
      <c r="E45">
        <v>2</v>
      </c>
      <c r="F45" s="5">
        <v>602</v>
      </c>
    </row>
    <row r="46" spans="2:6" x14ac:dyDescent="0.25">
      <c r="B46" t="s">
        <v>69</v>
      </c>
      <c r="C46" s="1">
        <v>43491</v>
      </c>
      <c r="D46" t="s">
        <v>19</v>
      </c>
      <c r="E46">
        <v>3</v>
      </c>
      <c r="F46" s="5">
        <v>1796</v>
      </c>
    </row>
    <row r="47" spans="2:6" x14ac:dyDescent="0.25">
      <c r="B47" t="s">
        <v>70</v>
      </c>
      <c r="C47" s="1">
        <v>43492</v>
      </c>
      <c r="D47" t="s">
        <v>21</v>
      </c>
      <c r="E47">
        <v>1</v>
      </c>
      <c r="F47" s="5">
        <v>173</v>
      </c>
    </row>
    <row r="48" spans="2:6" x14ac:dyDescent="0.25">
      <c r="B48" t="s">
        <v>71</v>
      </c>
      <c r="C48" s="1">
        <v>43493</v>
      </c>
      <c r="D48" t="s">
        <v>28</v>
      </c>
      <c r="E48">
        <v>2</v>
      </c>
      <c r="F48" s="5">
        <v>618</v>
      </c>
    </row>
    <row r="49" spans="2:6" x14ac:dyDescent="0.25">
      <c r="B49" t="s">
        <v>72</v>
      </c>
      <c r="C49" s="1">
        <v>43494</v>
      </c>
      <c r="D49" t="s">
        <v>30</v>
      </c>
      <c r="E49">
        <v>3</v>
      </c>
      <c r="F49" s="5">
        <v>1253</v>
      </c>
    </row>
    <row r="50" spans="2:6" x14ac:dyDescent="0.25">
      <c r="B50" t="s">
        <v>73</v>
      </c>
      <c r="C50" s="1">
        <v>43495</v>
      </c>
      <c r="D50" t="s">
        <v>32</v>
      </c>
      <c r="E50">
        <v>1</v>
      </c>
      <c r="F50" s="5">
        <v>2610</v>
      </c>
    </row>
    <row r="51" spans="2:6" x14ac:dyDescent="0.25">
      <c r="B51" t="s">
        <v>74</v>
      </c>
      <c r="C51" s="1">
        <v>43496</v>
      </c>
      <c r="D51" t="s">
        <v>34</v>
      </c>
      <c r="E51">
        <v>2</v>
      </c>
      <c r="F51" s="5">
        <v>719</v>
      </c>
    </row>
    <row r="52" spans="2:6" x14ac:dyDescent="0.25">
      <c r="B52" t="s">
        <v>75</v>
      </c>
      <c r="C52" s="1">
        <v>43497</v>
      </c>
      <c r="D52" t="s">
        <v>36</v>
      </c>
      <c r="E52">
        <v>3</v>
      </c>
      <c r="F52" s="5">
        <v>794</v>
      </c>
    </row>
    <row r="53" spans="2:6" x14ac:dyDescent="0.25">
      <c r="B53" t="s">
        <v>76</v>
      </c>
      <c r="C53" s="1">
        <v>43484</v>
      </c>
      <c r="D53" t="s">
        <v>38</v>
      </c>
      <c r="E53">
        <v>3</v>
      </c>
      <c r="F53" s="5">
        <v>1913</v>
      </c>
    </row>
    <row r="54" spans="2:6" x14ac:dyDescent="0.25">
      <c r="B54" t="s">
        <v>77</v>
      </c>
      <c r="C54" s="1">
        <v>43485</v>
      </c>
      <c r="D54" t="s">
        <v>40</v>
      </c>
      <c r="E54">
        <v>4</v>
      </c>
      <c r="F54" s="5">
        <v>928</v>
      </c>
    </row>
    <row r="55" spans="2:6" x14ac:dyDescent="0.25">
      <c r="B55" t="s">
        <v>78</v>
      </c>
      <c r="C55" s="1">
        <v>43486</v>
      </c>
      <c r="D55" t="s">
        <v>42</v>
      </c>
      <c r="E55">
        <v>5</v>
      </c>
      <c r="F55" s="5">
        <v>187</v>
      </c>
    </row>
    <row r="56" spans="2:6" x14ac:dyDescent="0.25">
      <c r="B56" t="s">
        <v>79</v>
      </c>
      <c r="C56" s="1">
        <v>43487</v>
      </c>
      <c r="D56" t="s">
        <v>13</v>
      </c>
      <c r="E56">
        <v>2</v>
      </c>
      <c r="F56" s="5">
        <v>1026</v>
      </c>
    </row>
    <row r="57" spans="2:6" x14ac:dyDescent="0.25">
      <c r="B57" t="s">
        <v>80</v>
      </c>
      <c r="C57" s="1">
        <v>43488</v>
      </c>
      <c r="D57" t="s">
        <v>15</v>
      </c>
      <c r="E57">
        <v>2</v>
      </c>
      <c r="F57" s="5">
        <v>2645</v>
      </c>
    </row>
    <row r="58" spans="2:6" x14ac:dyDescent="0.25">
      <c r="B58" t="s">
        <v>81</v>
      </c>
      <c r="C58" s="1">
        <v>43489</v>
      </c>
      <c r="D58" t="s">
        <v>17</v>
      </c>
      <c r="E58">
        <v>1</v>
      </c>
      <c r="F58" s="5">
        <v>1509</v>
      </c>
    </row>
    <row r="59" spans="2:6" x14ac:dyDescent="0.25">
      <c r="B59" t="s">
        <v>82</v>
      </c>
      <c r="C59" s="1">
        <v>43490</v>
      </c>
      <c r="D59" t="s">
        <v>19</v>
      </c>
      <c r="E59">
        <v>2</v>
      </c>
      <c r="F59" s="5">
        <v>882</v>
      </c>
    </row>
    <row r="60" spans="2:6" x14ac:dyDescent="0.25">
      <c r="B60" t="s">
        <v>83</v>
      </c>
      <c r="C60" s="1">
        <v>43491</v>
      </c>
      <c r="D60" t="s">
        <v>21</v>
      </c>
      <c r="E60">
        <v>3</v>
      </c>
      <c r="F60" s="5">
        <v>305</v>
      </c>
    </row>
    <row r="61" spans="2:6" x14ac:dyDescent="0.25">
      <c r="B61" t="s">
        <v>84</v>
      </c>
      <c r="C61" s="1">
        <v>43492</v>
      </c>
      <c r="D61" t="s">
        <v>13</v>
      </c>
      <c r="E61">
        <v>1</v>
      </c>
      <c r="F61" s="5">
        <v>161</v>
      </c>
    </row>
    <row r="62" spans="2:6" x14ac:dyDescent="0.25">
      <c r="B62" t="s">
        <v>85</v>
      </c>
      <c r="C62" s="1">
        <v>43493</v>
      </c>
      <c r="D62" t="s">
        <v>15</v>
      </c>
      <c r="E62">
        <v>2</v>
      </c>
      <c r="F62" s="5">
        <v>2425</v>
      </c>
    </row>
    <row r="63" spans="2:6" x14ac:dyDescent="0.25">
      <c r="B63" t="s">
        <v>86</v>
      </c>
      <c r="C63" s="1">
        <v>43484</v>
      </c>
      <c r="D63" t="s">
        <v>17</v>
      </c>
      <c r="E63">
        <v>3</v>
      </c>
      <c r="F63" s="5">
        <v>1525</v>
      </c>
    </row>
    <row r="64" spans="2:6" x14ac:dyDescent="0.25">
      <c r="B64" t="s">
        <v>87</v>
      </c>
      <c r="C64" s="1">
        <v>43485</v>
      </c>
      <c r="D64" t="s">
        <v>19</v>
      </c>
      <c r="E64">
        <v>1</v>
      </c>
      <c r="F64" s="5">
        <v>575</v>
      </c>
    </row>
    <row r="65" spans="2:6" x14ac:dyDescent="0.25">
      <c r="B65" t="s">
        <v>88</v>
      </c>
      <c r="C65" s="1">
        <v>43486</v>
      </c>
      <c r="D65" t="s">
        <v>21</v>
      </c>
      <c r="E65">
        <v>2</v>
      </c>
      <c r="F65" s="5">
        <v>2796</v>
      </c>
    </row>
    <row r="66" spans="2:6" x14ac:dyDescent="0.25">
      <c r="B66" t="s">
        <v>89</v>
      </c>
      <c r="C66" s="1">
        <v>43487</v>
      </c>
      <c r="D66" t="s">
        <v>28</v>
      </c>
      <c r="E66">
        <v>3</v>
      </c>
      <c r="F66" s="5">
        <v>1876</v>
      </c>
    </row>
    <row r="67" spans="2:6" x14ac:dyDescent="0.25">
      <c r="B67" t="s">
        <v>90</v>
      </c>
      <c r="C67" s="1">
        <v>43488</v>
      </c>
      <c r="D67" t="s">
        <v>30</v>
      </c>
      <c r="E67">
        <v>3</v>
      </c>
      <c r="F67" s="5">
        <v>1893</v>
      </c>
    </row>
    <row r="68" spans="2:6" x14ac:dyDescent="0.25">
      <c r="B68" t="s">
        <v>91</v>
      </c>
      <c r="C68" s="1">
        <v>43489</v>
      </c>
      <c r="D68" t="s">
        <v>32</v>
      </c>
      <c r="E68">
        <v>4</v>
      </c>
      <c r="F68" s="5">
        <v>200</v>
      </c>
    </row>
    <row r="69" spans="2:6" x14ac:dyDescent="0.25">
      <c r="B69" t="s">
        <v>92</v>
      </c>
      <c r="C69" s="1">
        <v>43490</v>
      </c>
      <c r="D69" t="s">
        <v>34</v>
      </c>
      <c r="E69">
        <v>5</v>
      </c>
      <c r="F69" s="5">
        <v>1711</v>
      </c>
    </row>
    <row r="70" spans="2:6" x14ac:dyDescent="0.25">
      <c r="B70" t="s">
        <v>93</v>
      </c>
      <c r="C70" s="1">
        <v>43491</v>
      </c>
      <c r="D70" t="s">
        <v>36</v>
      </c>
      <c r="E70">
        <v>2</v>
      </c>
      <c r="F70" s="5">
        <v>2804</v>
      </c>
    </row>
    <row r="71" spans="2:6" x14ac:dyDescent="0.25">
      <c r="B71" t="s">
        <v>94</v>
      </c>
      <c r="C71" s="1">
        <v>43492</v>
      </c>
      <c r="D71" t="s">
        <v>38</v>
      </c>
      <c r="E71">
        <v>2</v>
      </c>
      <c r="F71" s="5">
        <v>685</v>
      </c>
    </row>
    <row r="72" spans="2:6" x14ac:dyDescent="0.25">
      <c r="B72" t="s">
        <v>95</v>
      </c>
      <c r="C72" s="1">
        <v>43493</v>
      </c>
      <c r="D72" t="s">
        <v>40</v>
      </c>
      <c r="E72">
        <v>1</v>
      </c>
      <c r="F72" s="5">
        <v>732</v>
      </c>
    </row>
    <row r="73" spans="2:6" x14ac:dyDescent="0.25">
      <c r="B73" t="s">
        <v>96</v>
      </c>
      <c r="C73" s="1">
        <v>43494</v>
      </c>
      <c r="D73" t="s">
        <v>42</v>
      </c>
      <c r="E73">
        <v>2</v>
      </c>
      <c r="F73" s="5">
        <v>943</v>
      </c>
    </row>
    <row r="74" spans="2:6" x14ac:dyDescent="0.25">
      <c r="B74" t="s">
        <v>97</v>
      </c>
      <c r="C74" s="1">
        <v>43495</v>
      </c>
      <c r="D74" t="s">
        <v>13</v>
      </c>
      <c r="E74">
        <v>3</v>
      </c>
      <c r="F74" s="5">
        <v>2377</v>
      </c>
    </row>
    <row r="75" spans="2:6" x14ac:dyDescent="0.25">
      <c r="B75" t="s">
        <v>98</v>
      </c>
      <c r="C75" s="1">
        <v>43496</v>
      </c>
      <c r="D75" t="s">
        <v>15</v>
      </c>
      <c r="E75">
        <v>1</v>
      </c>
      <c r="F75" s="5">
        <v>2611</v>
      </c>
    </row>
    <row r="76" spans="2:6" x14ac:dyDescent="0.25">
      <c r="B76" t="s">
        <v>99</v>
      </c>
      <c r="C76" s="1">
        <v>43497</v>
      </c>
      <c r="D76" t="s">
        <v>17</v>
      </c>
      <c r="E76">
        <v>2</v>
      </c>
      <c r="F76" s="5">
        <v>2717</v>
      </c>
    </row>
    <row r="77" spans="2:6" x14ac:dyDescent="0.25">
      <c r="B77" t="s">
        <v>100</v>
      </c>
      <c r="C77" s="1">
        <v>43498</v>
      </c>
      <c r="D77" t="s">
        <v>19</v>
      </c>
      <c r="E77">
        <v>3</v>
      </c>
      <c r="F77" s="5">
        <v>1413</v>
      </c>
    </row>
    <row r="78" spans="2:6" x14ac:dyDescent="0.25">
      <c r="B78" t="s">
        <v>101</v>
      </c>
      <c r="C78" s="1">
        <v>43499</v>
      </c>
      <c r="D78" t="s">
        <v>21</v>
      </c>
      <c r="E78">
        <v>1</v>
      </c>
      <c r="F78" s="5">
        <v>1802</v>
      </c>
    </row>
    <row r="79" spans="2:6" x14ac:dyDescent="0.25">
      <c r="B79" t="s">
        <v>102</v>
      </c>
      <c r="C79" s="1">
        <v>43500</v>
      </c>
      <c r="D79" t="s">
        <v>13</v>
      </c>
      <c r="E79">
        <v>2</v>
      </c>
      <c r="F79" s="5">
        <v>2577</v>
      </c>
    </row>
    <row r="80" spans="2:6" x14ac:dyDescent="0.25">
      <c r="B80" t="s">
        <v>103</v>
      </c>
      <c r="C80" s="1">
        <v>43501</v>
      </c>
      <c r="D80" t="s">
        <v>15</v>
      </c>
      <c r="E80">
        <v>3</v>
      </c>
      <c r="F80" s="5">
        <v>1356</v>
      </c>
    </row>
    <row r="81" spans="2:6" x14ac:dyDescent="0.25">
      <c r="B81" t="s">
        <v>104</v>
      </c>
      <c r="C81" s="1">
        <v>43502</v>
      </c>
      <c r="D81" t="s">
        <v>17</v>
      </c>
      <c r="E81">
        <v>3</v>
      </c>
      <c r="F81" s="5">
        <v>400</v>
      </c>
    </row>
    <row r="82" spans="2:6" x14ac:dyDescent="0.25">
      <c r="B82" t="s">
        <v>105</v>
      </c>
      <c r="C82" s="1">
        <v>43503</v>
      </c>
      <c r="D82" t="s">
        <v>19</v>
      </c>
      <c r="E82">
        <v>4</v>
      </c>
      <c r="F82" s="5">
        <v>2366</v>
      </c>
    </row>
    <row r="83" spans="2:6" x14ac:dyDescent="0.25">
      <c r="B83" t="s">
        <v>106</v>
      </c>
      <c r="C83" s="1">
        <v>43504</v>
      </c>
      <c r="D83" t="s">
        <v>21</v>
      </c>
      <c r="E83">
        <v>5</v>
      </c>
      <c r="F83" s="5">
        <v>1847</v>
      </c>
    </row>
    <row r="84" spans="2:6" x14ac:dyDescent="0.25">
      <c r="B84" t="s">
        <v>107</v>
      </c>
      <c r="C84" s="1">
        <v>43505</v>
      </c>
      <c r="D84" t="s">
        <v>28</v>
      </c>
      <c r="E84">
        <v>2</v>
      </c>
      <c r="F84" s="5">
        <v>2597</v>
      </c>
    </row>
    <row r="85" spans="2:6" x14ac:dyDescent="0.25">
      <c r="B85" t="s">
        <v>108</v>
      </c>
      <c r="C85" s="1">
        <v>43506</v>
      </c>
      <c r="D85" t="s">
        <v>30</v>
      </c>
      <c r="E85">
        <v>2</v>
      </c>
      <c r="F85" s="5">
        <v>1608</v>
      </c>
    </row>
    <row r="86" spans="2:6" x14ac:dyDescent="0.25">
      <c r="B86" t="s">
        <v>109</v>
      </c>
      <c r="C86" s="1">
        <v>43507</v>
      </c>
      <c r="D86" t="s">
        <v>32</v>
      </c>
      <c r="E86">
        <v>1</v>
      </c>
      <c r="F86" s="5">
        <v>296</v>
      </c>
    </row>
    <row r="87" spans="2:6" x14ac:dyDescent="0.25">
      <c r="B87" t="s">
        <v>110</v>
      </c>
      <c r="C87" s="1">
        <v>43508</v>
      </c>
      <c r="D87" t="s">
        <v>34</v>
      </c>
      <c r="E87">
        <v>2</v>
      </c>
      <c r="F87" s="5">
        <v>859</v>
      </c>
    </row>
    <row r="88" spans="2:6" x14ac:dyDescent="0.25">
      <c r="B88" t="s">
        <v>111</v>
      </c>
      <c r="C88" s="1">
        <v>43509</v>
      </c>
      <c r="D88" t="s">
        <v>36</v>
      </c>
      <c r="E88">
        <v>3</v>
      </c>
      <c r="F88" s="5">
        <v>1175</v>
      </c>
    </row>
    <row r="89" spans="2:6" x14ac:dyDescent="0.25">
      <c r="B89" t="s">
        <v>112</v>
      </c>
      <c r="C89" s="1">
        <v>43510</v>
      </c>
      <c r="D89" t="s">
        <v>38</v>
      </c>
      <c r="E89">
        <v>1</v>
      </c>
      <c r="F89" s="5">
        <v>2181</v>
      </c>
    </row>
    <row r="90" spans="2:6" x14ac:dyDescent="0.25">
      <c r="B90" t="s">
        <v>113</v>
      </c>
      <c r="C90" s="1">
        <v>43511</v>
      </c>
      <c r="D90" t="s">
        <v>40</v>
      </c>
      <c r="E90">
        <v>2</v>
      </c>
      <c r="F90" s="5">
        <v>226</v>
      </c>
    </row>
    <row r="91" spans="2:6" x14ac:dyDescent="0.25">
      <c r="B91" t="s">
        <v>114</v>
      </c>
      <c r="C91" s="1">
        <v>43512</v>
      </c>
      <c r="D91" t="s">
        <v>42</v>
      </c>
      <c r="E91">
        <v>3</v>
      </c>
      <c r="F91" s="5">
        <v>2070</v>
      </c>
    </row>
    <row r="92" spans="2:6" x14ac:dyDescent="0.25">
      <c r="B92" t="s">
        <v>115</v>
      </c>
      <c r="C92" s="1">
        <v>43513</v>
      </c>
      <c r="D92" t="s">
        <v>13</v>
      </c>
      <c r="E92">
        <v>1</v>
      </c>
      <c r="F92" s="5">
        <v>2544</v>
      </c>
    </row>
    <row r="93" spans="2:6" x14ac:dyDescent="0.25">
      <c r="B93" t="s">
        <v>116</v>
      </c>
      <c r="C93" s="1">
        <v>43514</v>
      </c>
      <c r="D93" t="s">
        <v>15</v>
      </c>
      <c r="E93">
        <v>2</v>
      </c>
      <c r="F93" s="5">
        <v>2877</v>
      </c>
    </row>
    <row r="94" spans="2:6" x14ac:dyDescent="0.25">
      <c r="B94" t="s">
        <v>117</v>
      </c>
      <c r="C94" s="1">
        <v>43515</v>
      </c>
      <c r="D94" t="s">
        <v>17</v>
      </c>
      <c r="E94">
        <v>3</v>
      </c>
      <c r="F94" s="5">
        <v>1913</v>
      </c>
    </row>
    <row r="95" spans="2:6" x14ac:dyDescent="0.25">
      <c r="B95" t="s">
        <v>118</v>
      </c>
      <c r="C95" s="1">
        <v>43516</v>
      </c>
      <c r="D95" t="s">
        <v>19</v>
      </c>
      <c r="E95">
        <v>3</v>
      </c>
      <c r="F95" s="5">
        <v>1822</v>
      </c>
    </row>
    <row r="96" spans="2:6" x14ac:dyDescent="0.25">
      <c r="B96" t="s">
        <v>119</v>
      </c>
      <c r="C96" s="1">
        <v>43517</v>
      </c>
      <c r="D96" t="s">
        <v>21</v>
      </c>
      <c r="E96">
        <v>4</v>
      </c>
      <c r="F96" s="5">
        <v>2105</v>
      </c>
    </row>
    <row r="97" spans="2:6" x14ac:dyDescent="0.25">
      <c r="B97" t="s">
        <v>120</v>
      </c>
      <c r="C97" s="1">
        <v>43518</v>
      </c>
      <c r="D97" t="s">
        <v>13</v>
      </c>
      <c r="E97">
        <v>5</v>
      </c>
      <c r="F97" s="5">
        <v>929</v>
      </c>
    </row>
    <row r="98" spans="2:6" x14ac:dyDescent="0.25">
      <c r="B98" t="s">
        <v>121</v>
      </c>
      <c r="C98" s="1">
        <v>43519</v>
      </c>
      <c r="D98" t="s">
        <v>15</v>
      </c>
      <c r="E98">
        <v>2</v>
      </c>
      <c r="F98" s="5">
        <v>952</v>
      </c>
    </row>
    <row r="99" spans="2:6" x14ac:dyDescent="0.25">
      <c r="B99" t="s">
        <v>122</v>
      </c>
      <c r="C99" s="1">
        <v>43520</v>
      </c>
      <c r="D99" t="s">
        <v>17</v>
      </c>
      <c r="E99">
        <v>2</v>
      </c>
      <c r="F99" s="5">
        <v>2768</v>
      </c>
    </row>
    <row r="100" spans="2:6" x14ac:dyDescent="0.25">
      <c r="B100" t="s">
        <v>123</v>
      </c>
      <c r="C100" s="1">
        <v>43521</v>
      </c>
      <c r="D100" t="s">
        <v>19</v>
      </c>
      <c r="E100">
        <v>1</v>
      </c>
      <c r="F100" s="5">
        <v>1190</v>
      </c>
    </row>
    <row r="101" spans="2:6" x14ac:dyDescent="0.25">
      <c r="B101" t="s">
        <v>124</v>
      </c>
      <c r="C101" s="1">
        <v>43522</v>
      </c>
      <c r="D101" t="s">
        <v>21</v>
      </c>
      <c r="E101">
        <v>2</v>
      </c>
      <c r="F101" s="5">
        <v>2981</v>
      </c>
    </row>
    <row r="102" spans="2:6" x14ac:dyDescent="0.25">
      <c r="B102" t="s">
        <v>125</v>
      </c>
      <c r="C102" s="1">
        <v>43523</v>
      </c>
      <c r="D102" t="s">
        <v>28</v>
      </c>
      <c r="E102">
        <v>3</v>
      </c>
      <c r="F102" s="5">
        <v>1061</v>
      </c>
    </row>
    <row r="103" spans="2:6" x14ac:dyDescent="0.25">
      <c r="B103" t="s">
        <v>126</v>
      </c>
      <c r="C103" s="1">
        <v>43524</v>
      </c>
      <c r="D103" t="s">
        <v>30</v>
      </c>
      <c r="E103">
        <v>1</v>
      </c>
      <c r="F103" s="5">
        <v>479</v>
      </c>
    </row>
    <row r="104" spans="2:6" x14ac:dyDescent="0.25">
      <c r="B104" t="s">
        <v>127</v>
      </c>
      <c r="C104" s="1">
        <v>43525</v>
      </c>
      <c r="D104" t="s">
        <v>32</v>
      </c>
      <c r="E104">
        <v>2</v>
      </c>
      <c r="F104" s="5">
        <v>2520</v>
      </c>
    </row>
    <row r="105" spans="2:6" x14ac:dyDescent="0.25">
      <c r="B105" t="s">
        <v>128</v>
      </c>
      <c r="C105" s="1">
        <v>43526</v>
      </c>
      <c r="D105" t="s">
        <v>34</v>
      </c>
      <c r="E105">
        <v>3</v>
      </c>
      <c r="F105" s="5">
        <v>653</v>
      </c>
    </row>
    <row r="106" spans="2:6" x14ac:dyDescent="0.25">
      <c r="B106" t="s">
        <v>129</v>
      </c>
      <c r="C106" s="1">
        <v>43527</v>
      </c>
      <c r="D106" t="s">
        <v>36</v>
      </c>
      <c r="E106">
        <v>1</v>
      </c>
      <c r="F106" s="5">
        <v>2541</v>
      </c>
    </row>
    <row r="107" spans="2:6" x14ac:dyDescent="0.25">
      <c r="B107" t="s">
        <v>130</v>
      </c>
      <c r="C107" s="1">
        <v>43528</v>
      </c>
      <c r="D107" t="s">
        <v>38</v>
      </c>
      <c r="E107">
        <v>2</v>
      </c>
      <c r="F107" s="5">
        <v>2849</v>
      </c>
    </row>
    <row r="108" spans="2:6" x14ac:dyDescent="0.25">
      <c r="B108" t="s">
        <v>131</v>
      </c>
      <c r="C108" s="1">
        <v>43529</v>
      </c>
      <c r="D108" t="s">
        <v>40</v>
      </c>
      <c r="E108">
        <v>3</v>
      </c>
      <c r="F108" s="5">
        <v>1441</v>
      </c>
    </row>
    <row r="109" spans="2:6" x14ac:dyDescent="0.25">
      <c r="B109" t="s">
        <v>132</v>
      </c>
      <c r="C109" s="1">
        <v>43530</v>
      </c>
      <c r="D109" t="s">
        <v>42</v>
      </c>
      <c r="E109">
        <v>3</v>
      </c>
      <c r="F109" s="5">
        <v>2477</v>
      </c>
    </row>
    <row r="110" spans="2:6" x14ac:dyDescent="0.25">
      <c r="B110" t="s">
        <v>133</v>
      </c>
      <c r="C110" s="1">
        <v>43531</v>
      </c>
      <c r="D110" t="s">
        <v>13</v>
      </c>
      <c r="E110">
        <v>4</v>
      </c>
      <c r="F110" s="5">
        <v>164</v>
      </c>
    </row>
    <row r="111" spans="2:6" x14ac:dyDescent="0.25">
      <c r="B111" t="s">
        <v>134</v>
      </c>
      <c r="C111" s="1">
        <v>43532</v>
      </c>
      <c r="D111" t="s">
        <v>15</v>
      </c>
      <c r="E111">
        <v>5</v>
      </c>
      <c r="F111" s="5">
        <v>2435</v>
      </c>
    </row>
    <row r="112" spans="2:6" x14ac:dyDescent="0.25">
      <c r="B112" t="s">
        <v>135</v>
      </c>
      <c r="C112" s="1">
        <v>43533</v>
      </c>
      <c r="D112" t="s">
        <v>17</v>
      </c>
      <c r="E112">
        <v>2</v>
      </c>
      <c r="F112" s="5">
        <v>717</v>
      </c>
    </row>
    <row r="113" spans="2:6" x14ac:dyDescent="0.25">
      <c r="B113" t="s">
        <v>136</v>
      </c>
      <c r="C113" s="1">
        <v>43534</v>
      </c>
      <c r="D113" t="s">
        <v>19</v>
      </c>
      <c r="E113">
        <v>2</v>
      </c>
      <c r="F113" s="5">
        <v>2372</v>
      </c>
    </row>
    <row r="114" spans="2:6" x14ac:dyDescent="0.25">
      <c r="B114" t="s">
        <v>137</v>
      </c>
      <c r="C114" s="1">
        <v>43535</v>
      </c>
      <c r="D114" t="s">
        <v>21</v>
      </c>
      <c r="E114">
        <v>1</v>
      </c>
      <c r="F114" s="5">
        <v>120</v>
      </c>
    </row>
    <row r="115" spans="2:6" x14ac:dyDescent="0.25">
      <c r="B115" t="s">
        <v>138</v>
      </c>
      <c r="C115" s="1">
        <v>43536</v>
      </c>
      <c r="D115" t="s">
        <v>13</v>
      </c>
      <c r="E115">
        <v>2</v>
      </c>
      <c r="F115" s="5">
        <v>546</v>
      </c>
    </row>
    <row r="116" spans="2:6" x14ac:dyDescent="0.25">
      <c r="B116" t="s">
        <v>139</v>
      </c>
      <c r="C116" s="1">
        <v>43537</v>
      </c>
      <c r="D116" t="s">
        <v>15</v>
      </c>
      <c r="E116">
        <v>3</v>
      </c>
      <c r="F116" s="5">
        <v>1973</v>
      </c>
    </row>
    <row r="117" spans="2:6" x14ac:dyDescent="0.25">
      <c r="B117" t="s">
        <v>140</v>
      </c>
      <c r="C117" s="1">
        <v>43538</v>
      </c>
      <c r="D117" t="s">
        <v>17</v>
      </c>
      <c r="E117">
        <v>1</v>
      </c>
      <c r="F117" s="5">
        <v>1394</v>
      </c>
    </row>
    <row r="118" spans="2:6" x14ac:dyDescent="0.25">
      <c r="B118" t="s">
        <v>141</v>
      </c>
      <c r="C118" s="1">
        <v>43539</v>
      </c>
      <c r="D118" t="s">
        <v>19</v>
      </c>
      <c r="E118">
        <v>2</v>
      </c>
      <c r="F118" s="5">
        <v>2556</v>
      </c>
    </row>
    <row r="119" spans="2:6" x14ac:dyDescent="0.25">
      <c r="B119" t="s">
        <v>142</v>
      </c>
      <c r="C119" s="1">
        <v>43540</v>
      </c>
      <c r="D119" t="s">
        <v>21</v>
      </c>
      <c r="E119">
        <v>3</v>
      </c>
      <c r="F119" s="5">
        <v>1182</v>
      </c>
    </row>
    <row r="120" spans="2:6" x14ac:dyDescent="0.25">
      <c r="B120" t="s">
        <v>143</v>
      </c>
      <c r="C120" s="1">
        <v>43526</v>
      </c>
      <c r="D120" t="s">
        <v>28</v>
      </c>
      <c r="E120">
        <v>1</v>
      </c>
      <c r="F120" s="5">
        <v>1182</v>
      </c>
    </row>
    <row r="121" spans="2:6" x14ac:dyDescent="0.25">
      <c r="B121" t="s">
        <v>144</v>
      </c>
      <c r="C121" s="1">
        <v>43527</v>
      </c>
      <c r="D121" t="s">
        <v>30</v>
      </c>
      <c r="E121">
        <v>2</v>
      </c>
      <c r="F121" s="5">
        <v>2162</v>
      </c>
    </row>
    <row r="122" spans="2:6" x14ac:dyDescent="0.25">
      <c r="B122" t="s">
        <v>145</v>
      </c>
      <c r="C122" s="1">
        <v>43528</v>
      </c>
      <c r="D122" t="s">
        <v>32</v>
      </c>
      <c r="E122">
        <v>3</v>
      </c>
      <c r="F122" s="5">
        <v>2242</v>
      </c>
    </row>
    <row r="123" spans="2:6" x14ac:dyDescent="0.25">
      <c r="B123" t="s">
        <v>146</v>
      </c>
      <c r="C123" s="1">
        <v>43529</v>
      </c>
      <c r="D123" t="s">
        <v>34</v>
      </c>
      <c r="E123">
        <v>3</v>
      </c>
      <c r="F123" s="5">
        <v>1011</v>
      </c>
    </row>
    <row r="124" spans="2:6" x14ac:dyDescent="0.25">
      <c r="B124" t="s">
        <v>147</v>
      </c>
      <c r="C124" s="1">
        <v>43530</v>
      </c>
      <c r="D124" t="s">
        <v>36</v>
      </c>
      <c r="E124">
        <v>4</v>
      </c>
      <c r="F124" s="5">
        <v>962</v>
      </c>
    </row>
    <row r="125" spans="2:6" x14ac:dyDescent="0.25">
      <c r="B125" t="s">
        <v>148</v>
      </c>
      <c r="C125" s="1">
        <v>43531</v>
      </c>
      <c r="D125" t="s">
        <v>38</v>
      </c>
      <c r="E125">
        <v>5</v>
      </c>
      <c r="F125" s="5">
        <v>472</v>
      </c>
    </row>
    <row r="126" spans="2:6" x14ac:dyDescent="0.25">
      <c r="B126" t="s">
        <v>149</v>
      </c>
      <c r="C126" s="1">
        <v>43532</v>
      </c>
      <c r="D126" t="s">
        <v>40</v>
      </c>
      <c r="E126">
        <v>2</v>
      </c>
      <c r="F126" s="5">
        <v>960</v>
      </c>
    </row>
    <row r="127" spans="2:6" x14ac:dyDescent="0.25">
      <c r="B127" t="s">
        <v>150</v>
      </c>
      <c r="C127" s="1">
        <v>43533</v>
      </c>
      <c r="D127" t="s">
        <v>42</v>
      </c>
      <c r="E127">
        <v>2</v>
      </c>
      <c r="F127" s="5">
        <v>2954</v>
      </c>
    </row>
    <row r="128" spans="2:6" x14ac:dyDescent="0.25">
      <c r="B128" t="s">
        <v>151</v>
      </c>
      <c r="C128" s="1">
        <v>43534</v>
      </c>
      <c r="D128" t="s">
        <v>13</v>
      </c>
      <c r="E128">
        <v>1</v>
      </c>
      <c r="F128" s="5">
        <v>2579</v>
      </c>
    </row>
    <row r="129" spans="2:6" x14ac:dyDescent="0.25">
      <c r="B129" t="s">
        <v>152</v>
      </c>
      <c r="C129" s="1">
        <v>43535</v>
      </c>
      <c r="D129" t="s">
        <v>15</v>
      </c>
      <c r="E129">
        <v>2</v>
      </c>
      <c r="F129" s="5">
        <v>1645</v>
      </c>
    </row>
    <row r="130" spans="2:6" x14ac:dyDescent="0.25">
      <c r="B130" t="s">
        <v>153</v>
      </c>
      <c r="C130" s="1">
        <v>43537</v>
      </c>
      <c r="D130" t="s">
        <v>17</v>
      </c>
      <c r="E130">
        <v>3</v>
      </c>
      <c r="F130" s="5">
        <v>397</v>
      </c>
    </row>
    <row r="131" spans="2:6" x14ac:dyDescent="0.25">
      <c r="B131" t="s">
        <v>154</v>
      </c>
      <c r="C131" s="1">
        <v>43538</v>
      </c>
      <c r="D131" t="s">
        <v>19</v>
      </c>
      <c r="E131">
        <v>1</v>
      </c>
      <c r="F131" s="5">
        <v>418</v>
      </c>
    </row>
    <row r="132" spans="2:6" x14ac:dyDescent="0.25">
      <c r="B132" t="s">
        <v>155</v>
      </c>
      <c r="C132" s="1">
        <v>43539</v>
      </c>
      <c r="D132" t="s">
        <v>21</v>
      </c>
      <c r="E132">
        <v>2</v>
      </c>
      <c r="F132" s="5">
        <v>1940</v>
      </c>
    </row>
    <row r="133" spans="2:6" x14ac:dyDescent="0.25">
      <c r="B133" t="s">
        <v>156</v>
      </c>
      <c r="C133" s="1">
        <v>43540</v>
      </c>
      <c r="D133" t="s">
        <v>13</v>
      </c>
      <c r="E133">
        <v>3</v>
      </c>
      <c r="F133" s="5">
        <v>64</v>
      </c>
    </row>
    <row r="134" spans="2:6" x14ac:dyDescent="0.25">
      <c r="B134" t="s">
        <v>157</v>
      </c>
      <c r="C134" s="1">
        <v>43526</v>
      </c>
      <c r="D134" t="s">
        <v>15</v>
      </c>
      <c r="E134">
        <v>1</v>
      </c>
      <c r="F134" s="5">
        <v>553</v>
      </c>
    </row>
    <row r="135" spans="2:6" x14ac:dyDescent="0.25">
      <c r="B135" t="s">
        <v>158</v>
      </c>
      <c r="C135" s="1">
        <v>43527</v>
      </c>
      <c r="D135" t="s">
        <v>17</v>
      </c>
      <c r="E135">
        <v>2</v>
      </c>
      <c r="F135" s="5">
        <v>2289</v>
      </c>
    </row>
    <row r="136" spans="2:6" x14ac:dyDescent="0.25">
      <c r="B136" t="s">
        <v>159</v>
      </c>
      <c r="C136" s="1">
        <v>43528</v>
      </c>
      <c r="D136" t="s">
        <v>19</v>
      </c>
      <c r="E136">
        <v>3</v>
      </c>
      <c r="F136" s="5">
        <v>2854</v>
      </c>
    </row>
    <row r="137" spans="2:6" x14ac:dyDescent="0.25">
      <c r="B137" t="s">
        <v>160</v>
      </c>
      <c r="C137" s="1">
        <v>43529</v>
      </c>
      <c r="D137" t="s">
        <v>21</v>
      </c>
      <c r="E137">
        <v>3</v>
      </c>
      <c r="F137" s="5">
        <v>2430</v>
      </c>
    </row>
    <row r="138" spans="2:6" x14ac:dyDescent="0.25">
      <c r="B138" t="s">
        <v>161</v>
      </c>
      <c r="C138" s="1">
        <v>43530</v>
      </c>
      <c r="D138" t="s">
        <v>28</v>
      </c>
      <c r="E138">
        <v>4</v>
      </c>
      <c r="F138" s="5">
        <v>2938</v>
      </c>
    </row>
    <row r="139" spans="2:6" x14ac:dyDescent="0.25">
      <c r="B139" t="s">
        <v>162</v>
      </c>
      <c r="C139" s="1">
        <v>43531</v>
      </c>
      <c r="D139" t="s">
        <v>30</v>
      </c>
      <c r="E139">
        <v>5</v>
      </c>
      <c r="F139" s="5">
        <v>1052</v>
      </c>
    </row>
    <row r="140" spans="2:6" x14ac:dyDescent="0.25">
      <c r="B140" t="s">
        <v>163</v>
      </c>
      <c r="C140" s="1">
        <v>43532</v>
      </c>
      <c r="D140" t="s">
        <v>32</v>
      </c>
      <c r="E140">
        <v>2</v>
      </c>
      <c r="F140" s="5">
        <v>2553</v>
      </c>
    </row>
    <row r="141" spans="2:6" x14ac:dyDescent="0.25">
      <c r="B141" t="s">
        <v>164</v>
      </c>
      <c r="C141" s="1">
        <v>43540</v>
      </c>
      <c r="D141" t="s">
        <v>34</v>
      </c>
      <c r="E141">
        <v>2</v>
      </c>
      <c r="F141" s="5">
        <v>569</v>
      </c>
    </row>
    <row r="142" spans="2:6" x14ac:dyDescent="0.25">
      <c r="B142" t="s">
        <v>165</v>
      </c>
      <c r="C142" s="1">
        <v>43526</v>
      </c>
      <c r="D142" t="s">
        <v>36</v>
      </c>
      <c r="E142">
        <v>1</v>
      </c>
      <c r="F142" s="5">
        <v>1578</v>
      </c>
    </row>
    <row r="143" spans="2:6" x14ac:dyDescent="0.25">
      <c r="B143" t="s">
        <v>166</v>
      </c>
      <c r="C143" s="1">
        <v>43527</v>
      </c>
      <c r="D143" t="s">
        <v>38</v>
      </c>
      <c r="E143">
        <v>2</v>
      </c>
      <c r="F143" s="5">
        <v>738</v>
      </c>
    </row>
    <row r="144" spans="2:6" x14ac:dyDescent="0.25">
      <c r="B144" t="s">
        <v>167</v>
      </c>
      <c r="C144" s="1">
        <v>43559</v>
      </c>
      <c r="D144" t="s">
        <v>40</v>
      </c>
      <c r="E144">
        <v>3</v>
      </c>
      <c r="F144" s="5">
        <v>70</v>
      </c>
    </row>
    <row r="145" spans="2:6" x14ac:dyDescent="0.25">
      <c r="B145" t="s">
        <v>168</v>
      </c>
      <c r="C145" s="1">
        <v>43560</v>
      </c>
      <c r="D145" t="s">
        <v>42</v>
      </c>
      <c r="E145">
        <v>1</v>
      </c>
      <c r="F145" s="5">
        <v>2768</v>
      </c>
    </row>
    <row r="146" spans="2:6" x14ac:dyDescent="0.25">
      <c r="B146" t="s">
        <v>169</v>
      </c>
      <c r="C146" s="1">
        <v>43561</v>
      </c>
      <c r="D146" t="s">
        <v>13</v>
      </c>
      <c r="E146">
        <v>2</v>
      </c>
      <c r="F146" s="5">
        <v>2337</v>
      </c>
    </row>
    <row r="147" spans="2:6" x14ac:dyDescent="0.25">
      <c r="B147" t="s">
        <v>170</v>
      </c>
      <c r="C147" s="1">
        <v>43562</v>
      </c>
      <c r="D147" t="s">
        <v>15</v>
      </c>
      <c r="E147">
        <v>3</v>
      </c>
      <c r="F147" s="5">
        <v>588</v>
      </c>
    </row>
    <row r="148" spans="2:6" x14ac:dyDescent="0.25">
      <c r="B148" t="s">
        <v>171</v>
      </c>
      <c r="C148" s="1">
        <v>43571</v>
      </c>
      <c r="D148" t="s">
        <v>17</v>
      </c>
      <c r="E148">
        <v>1</v>
      </c>
      <c r="F148" s="5">
        <v>1974</v>
      </c>
    </row>
    <row r="149" spans="2:6" x14ac:dyDescent="0.25">
      <c r="B149" t="s">
        <v>172</v>
      </c>
      <c r="C149" s="1">
        <v>43557</v>
      </c>
      <c r="D149" t="s">
        <v>19</v>
      </c>
      <c r="E149">
        <v>2</v>
      </c>
      <c r="F149" s="5">
        <v>524</v>
      </c>
    </row>
    <row r="150" spans="2:6" x14ac:dyDescent="0.25">
      <c r="B150" t="s">
        <v>173</v>
      </c>
      <c r="C150" s="1">
        <v>43559</v>
      </c>
      <c r="D150" t="s">
        <v>21</v>
      </c>
      <c r="E150">
        <v>3</v>
      </c>
      <c r="F150" s="5">
        <v>263</v>
      </c>
    </row>
    <row r="151" spans="2:6" x14ac:dyDescent="0.25">
      <c r="B151" t="s">
        <v>174</v>
      </c>
      <c r="C151" s="1">
        <v>43559</v>
      </c>
      <c r="D151" t="s">
        <v>13</v>
      </c>
      <c r="E151">
        <v>3</v>
      </c>
      <c r="F151" s="5">
        <v>1391</v>
      </c>
    </row>
    <row r="152" spans="2:6" x14ac:dyDescent="0.25">
      <c r="B152" t="s">
        <v>175</v>
      </c>
      <c r="C152" s="1">
        <v>43560</v>
      </c>
      <c r="D152" t="s">
        <v>15</v>
      </c>
      <c r="E152">
        <v>4</v>
      </c>
      <c r="F152" s="5">
        <v>1189</v>
      </c>
    </row>
    <row r="153" spans="2:6" x14ac:dyDescent="0.25">
      <c r="B153" t="s">
        <v>176</v>
      </c>
      <c r="C153" s="1">
        <v>43561</v>
      </c>
      <c r="D153" t="s">
        <v>17</v>
      </c>
      <c r="E153">
        <v>5</v>
      </c>
      <c r="F153" s="5">
        <v>655</v>
      </c>
    </row>
    <row r="154" spans="2:6" x14ac:dyDescent="0.25">
      <c r="B154" t="s">
        <v>177</v>
      </c>
      <c r="C154" s="1">
        <v>43562</v>
      </c>
      <c r="D154" t="s">
        <v>19</v>
      </c>
      <c r="E154">
        <v>2</v>
      </c>
      <c r="F154" s="5">
        <v>212</v>
      </c>
    </row>
    <row r="155" spans="2:6" x14ac:dyDescent="0.25">
      <c r="B155" t="s">
        <v>178</v>
      </c>
      <c r="C155" s="1">
        <v>43571</v>
      </c>
      <c r="D155" t="s">
        <v>21</v>
      </c>
      <c r="E155">
        <v>2</v>
      </c>
      <c r="F155" s="5">
        <v>2182</v>
      </c>
    </row>
    <row r="156" spans="2:6" x14ac:dyDescent="0.25">
      <c r="B156" t="s">
        <v>179</v>
      </c>
      <c r="C156" s="1">
        <v>43557</v>
      </c>
      <c r="D156" t="s">
        <v>28</v>
      </c>
      <c r="E156">
        <v>1</v>
      </c>
      <c r="F156" s="5">
        <v>459</v>
      </c>
    </row>
    <row r="157" spans="2:6" x14ac:dyDescent="0.25">
      <c r="B157" t="s">
        <v>180</v>
      </c>
      <c r="C157" s="1">
        <v>43527</v>
      </c>
      <c r="D157" t="s">
        <v>30</v>
      </c>
      <c r="E157">
        <v>2</v>
      </c>
      <c r="F157" s="5">
        <v>280</v>
      </c>
    </row>
    <row r="158" spans="2:6" x14ac:dyDescent="0.25">
      <c r="B158" t="s">
        <v>181</v>
      </c>
      <c r="C158" s="1">
        <v>43528</v>
      </c>
      <c r="D158" t="s">
        <v>32</v>
      </c>
      <c r="E158">
        <v>3</v>
      </c>
      <c r="F158" s="5">
        <v>565</v>
      </c>
    </row>
    <row r="159" spans="2:6" x14ac:dyDescent="0.25">
      <c r="B159" t="s">
        <v>182</v>
      </c>
      <c r="C159" s="1">
        <v>43529</v>
      </c>
      <c r="D159" t="s">
        <v>34</v>
      </c>
      <c r="E159">
        <v>1</v>
      </c>
      <c r="F159" s="5">
        <v>2294</v>
      </c>
    </row>
    <row r="160" spans="2:6" x14ac:dyDescent="0.25">
      <c r="B160" t="s">
        <v>183</v>
      </c>
      <c r="C160" s="1">
        <v>43530</v>
      </c>
      <c r="D160" t="s">
        <v>36</v>
      </c>
      <c r="E160">
        <v>2</v>
      </c>
      <c r="F160" s="5">
        <v>2321</v>
      </c>
    </row>
    <row r="161" spans="2:6" x14ac:dyDescent="0.25">
      <c r="B161" t="s">
        <v>184</v>
      </c>
      <c r="C161" s="1">
        <v>43531</v>
      </c>
      <c r="D161" t="s">
        <v>38</v>
      </c>
      <c r="E161">
        <v>3</v>
      </c>
      <c r="F161" s="5">
        <v>2915</v>
      </c>
    </row>
    <row r="162" spans="2:6" x14ac:dyDescent="0.25">
      <c r="B162" t="s">
        <v>185</v>
      </c>
      <c r="C162" s="1">
        <v>43540</v>
      </c>
      <c r="D162" t="s">
        <v>40</v>
      </c>
      <c r="E162">
        <v>1</v>
      </c>
      <c r="F162" s="5">
        <v>1749</v>
      </c>
    </row>
    <row r="163" spans="2:6" x14ac:dyDescent="0.25">
      <c r="B163" t="s">
        <v>186</v>
      </c>
      <c r="C163" s="1">
        <v>43526</v>
      </c>
      <c r="D163" t="s">
        <v>42</v>
      </c>
      <c r="E163">
        <v>2</v>
      </c>
      <c r="F163" s="5">
        <v>821</v>
      </c>
    </row>
    <row r="164" spans="2:6" x14ac:dyDescent="0.25">
      <c r="B164" t="s">
        <v>187</v>
      </c>
      <c r="C164" s="1">
        <v>43527</v>
      </c>
      <c r="D164" t="s">
        <v>13</v>
      </c>
      <c r="E164">
        <v>3</v>
      </c>
      <c r="F164" s="5">
        <v>2888</v>
      </c>
    </row>
    <row r="165" spans="2:6" x14ac:dyDescent="0.25">
      <c r="B165" t="s">
        <v>188</v>
      </c>
      <c r="C165" s="1">
        <v>43528</v>
      </c>
      <c r="D165" t="s">
        <v>15</v>
      </c>
      <c r="E165">
        <v>3</v>
      </c>
      <c r="F165" s="5">
        <v>192</v>
      </c>
    </row>
    <row r="166" spans="2:6" x14ac:dyDescent="0.25">
      <c r="B166" t="s">
        <v>189</v>
      </c>
      <c r="C166" s="1">
        <v>43529</v>
      </c>
      <c r="D166" t="s">
        <v>17</v>
      </c>
      <c r="E166">
        <v>4</v>
      </c>
      <c r="F166" s="5">
        <v>1631</v>
      </c>
    </row>
    <row r="167" spans="2:6" x14ac:dyDescent="0.25">
      <c r="B167" t="s">
        <v>190</v>
      </c>
      <c r="C167" s="1">
        <v>43530</v>
      </c>
      <c r="D167" t="s">
        <v>19</v>
      </c>
      <c r="E167">
        <v>5</v>
      </c>
      <c r="F167" s="5">
        <v>1714</v>
      </c>
    </row>
    <row r="168" spans="2:6" x14ac:dyDescent="0.25">
      <c r="B168" t="s">
        <v>191</v>
      </c>
      <c r="C168" s="1">
        <v>43531</v>
      </c>
      <c r="D168" t="s">
        <v>21</v>
      </c>
      <c r="E168">
        <v>2</v>
      </c>
      <c r="F168" s="5">
        <v>472</v>
      </c>
    </row>
    <row r="169" spans="2:6" x14ac:dyDescent="0.25">
      <c r="B169" t="s">
        <v>192</v>
      </c>
      <c r="C169" s="1">
        <v>43540</v>
      </c>
      <c r="D169" t="s">
        <v>13</v>
      </c>
      <c r="E169">
        <v>2</v>
      </c>
      <c r="F169" s="5">
        <v>522</v>
      </c>
    </row>
    <row r="170" spans="2:6" x14ac:dyDescent="0.25">
      <c r="B170" t="s">
        <v>193</v>
      </c>
      <c r="C170" s="1">
        <v>43526</v>
      </c>
      <c r="D170" t="s">
        <v>15</v>
      </c>
      <c r="E170">
        <v>2</v>
      </c>
      <c r="F170" s="5">
        <v>2661</v>
      </c>
    </row>
    <row r="171" spans="2:6" x14ac:dyDescent="0.25">
      <c r="B171" t="s">
        <v>194</v>
      </c>
      <c r="C171" s="1">
        <v>43527</v>
      </c>
      <c r="D171" t="s">
        <v>17</v>
      </c>
      <c r="E171">
        <v>2</v>
      </c>
      <c r="F171" s="5">
        <v>884</v>
      </c>
    </row>
    <row r="172" spans="2:6" x14ac:dyDescent="0.25">
      <c r="B172" t="s">
        <v>195</v>
      </c>
      <c r="C172" s="1">
        <v>43528</v>
      </c>
      <c r="D172" t="s">
        <v>19</v>
      </c>
      <c r="E172">
        <v>1</v>
      </c>
      <c r="F172" s="5">
        <v>1854</v>
      </c>
    </row>
    <row r="173" spans="2:6" x14ac:dyDescent="0.25">
      <c r="B173" t="s">
        <v>196</v>
      </c>
      <c r="C173" s="1">
        <v>43529</v>
      </c>
      <c r="D173" t="s">
        <v>21</v>
      </c>
      <c r="E173">
        <v>2</v>
      </c>
      <c r="F173" s="5">
        <v>1888</v>
      </c>
    </row>
    <row r="174" spans="2:6" x14ac:dyDescent="0.25">
      <c r="B174" t="s">
        <v>197</v>
      </c>
      <c r="C174" s="1">
        <v>43530</v>
      </c>
      <c r="D174" t="s">
        <v>28</v>
      </c>
      <c r="E174">
        <v>3</v>
      </c>
      <c r="F174" s="5">
        <v>995</v>
      </c>
    </row>
    <row r="175" spans="2:6" x14ac:dyDescent="0.25">
      <c r="B175" t="s">
        <v>198</v>
      </c>
      <c r="C175" s="1">
        <v>43531</v>
      </c>
      <c r="D175" t="s">
        <v>30</v>
      </c>
      <c r="E175">
        <v>1</v>
      </c>
      <c r="F175" s="5">
        <v>638</v>
      </c>
    </row>
    <row r="176" spans="2:6" x14ac:dyDescent="0.25">
      <c r="B176" t="s">
        <v>199</v>
      </c>
      <c r="C176" s="1">
        <v>43540</v>
      </c>
      <c r="D176" t="s">
        <v>32</v>
      </c>
      <c r="E176">
        <v>2</v>
      </c>
      <c r="F176" s="5">
        <v>2510</v>
      </c>
    </row>
    <row r="177" spans="2:6" x14ac:dyDescent="0.25">
      <c r="B177" t="s">
        <v>200</v>
      </c>
      <c r="C177" s="1">
        <v>43526</v>
      </c>
      <c r="D177" t="s">
        <v>34</v>
      </c>
      <c r="E177">
        <v>3</v>
      </c>
      <c r="F177" s="5">
        <v>2074</v>
      </c>
    </row>
    <row r="178" spans="2:6" x14ac:dyDescent="0.25">
      <c r="B178" t="s">
        <v>201</v>
      </c>
      <c r="C178" s="1">
        <v>43527</v>
      </c>
      <c r="D178" t="s">
        <v>36</v>
      </c>
      <c r="E178">
        <v>1</v>
      </c>
      <c r="F178" s="5">
        <v>2684</v>
      </c>
    </row>
    <row r="179" spans="2:6" x14ac:dyDescent="0.25">
      <c r="B179" t="s">
        <v>202</v>
      </c>
      <c r="C179" s="1">
        <v>43528</v>
      </c>
      <c r="D179" t="s">
        <v>38</v>
      </c>
      <c r="E179">
        <v>2</v>
      </c>
      <c r="F179" s="5">
        <v>1026</v>
      </c>
    </row>
    <row r="180" spans="2:6" x14ac:dyDescent="0.25">
      <c r="B180" t="s">
        <v>203</v>
      </c>
      <c r="C180" s="1">
        <v>43529</v>
      </c>
      <c r="D180" t="s">
        <v>40</v>
      </c>
      <c r="E180">
        <v>3</v>
      </c>
      <c r="F180" s="5">
        <v>2885</v>
      </c>
    </row>
    <row r="181" spans="2:6" x14ac:dyDescent="0.25">
      <c r="B181" t="s">
        <v>204</v>
      </c>
      <c r="C181" s="1">
        <v>43530</v>
      </c>
      <c r="D181" t="s">
        <v>42</v>
      </c>
      <c r="E181">
        <v>3</v>
      </c>
      <c r="F181" s="5">
        <v>521</v>
      </c>
    </row>
    <row r="182" spans="2:6" x14ac:dyDescent="0.25">
      <c r="B182" t="s">
        <v>205</v>
      </c>
      <c r="C182" s="1">
        <v>43531</v>
      </c>
      <c r="D182" t="s">
        <v>13</v>
      </c>
      <c r="E182">
        <v>4</v>
      </c>
      <c r="F182" s="5">
        <v>1076</v>
      </c>
    </row>
    <row r="183" spans="2:6" x14ac:dyDescent="0.25">
      <c r="B183" t="s">
        <v>206</v>
      </c>
      <c r="C183" s="1">
        <v>43540</v>
      </c>
      <c r="D183" t="s">
        <v>15</v>
      </c>
      <c r="E183">
        <v>5</v>
      </c>
      <c r="F183" s="5">
        <v>3000</v>
      </c>
    </row>
    <row r="184" spans="2:6" x14ac:dyDescent="0.25">
      <c r="B184" t="s">
        <v>207</v>
      </c>
      <c r="C184" s="1">
        <v>43526</v>
      </c>
      <c r="D184" t="s">
        <v>17</v>
      </c>
      <c r="E184">
        <v>2</v>
      </c>
      <c r="F184" s="5">
        <v>2536</v>
      </c>
    </row>
    <row r="185" spans="2:6" x14ac:dyDescent="0.25">
      <c r="B185" t="s">
        <v>208</v>
      </c>
      <c r="C185" s="1">
        <v>43527</v>
      </c>
      <c r="D185" t="s">
        <v>19</v>
      </c>
      <c r="E185">
        <v>2</v>
      </c>
      <c r="F185" s="5">
        <v>1605</v>
      </c>
    </row>
    <row r="186" spans="2:6" x14ac:dyDescent="0.25">
      <c r="B186" t="s">
        <v>209</v>
      </c>
      <c r="C186" s="1">
        <v>43528</v>
      </c>
      <c r="D186" t="s">
        <v>21</v>
      </c>
      <c r="E186">
        <v>1</v>
      </c>
      <c r="F186" s="5">
        <v>2477</v>
      </c>
    </row>
    <row r="187" spans="2:6" x14ac:dyDescent="0.25">
      <c r="B187" t="s">
        <v>210</v>
      </c>
      <c r="C187" s="1">
        <v>43529</v>
      </c>
      <c r="D187" t="s">
        <v>13</v>
      </c>
      <c r="E187">
        <v>2</v>
      </c>
      <c r="F187" s="5">
        <v>1118</v>
      </c>
    </row>
    <row r="188" spans="2:6" x14ac:dyDescent="0.25">
      <c r="B188" t="s">
        <v>211</v>
      </c>
      <c r="C188" s="1">
        <v>43530</v>
      </c>
      <c r="D188" t="s">
        <v>15</v>
      </c>
      <c r="E188">
        <v>3</v>
      </c>
      <c r="F188" s="5">
        <v>707</v>
      </c>
    </row>
    <row r="189" spans="2:6" x14ac:dyDescent="0.25">
      <c r="B189" t="s">
        <v>212</v>
      </c>
      <c r="C189" s="1">
        <v>43531</v>
      </c>
      <c r="D189" t="s">
        <v>17</v>
      </c>
      <c r="E189">
        <v>1</v>
      </c>
      <c r="F189" s="5">
        <v>2058</v>
      </c>
    </row>
    <row r="190" spans="2:6" x14ac:dyDescent="0.25">
      <c r="B190" t="s">
        <v>213</v>
      </c>
      <c r="C190" s="1">
        <v>43540</v>
      </c>
      <c r="D190" t="s">
        <v>19</v>
      </c>
      <c r="E190">
        <v>2</v>
      </c>
      <c r="F190" s="5">
        <v>580</v>
      </c>
    </row>
    <row r="191" spans="2:6" x14ac:dyDescent="0.25">
      <c r="B191" t="s">
        <v>214</v>
      </c>
      <c r="C191" s="1">
        <v>43526</v>
      </c>
      <c r="D191" t="s">
        <v>21</v>
      </c>
      <c r="E191">
        <v>3</v>
      </c>
      <c r="F191" s="5">
        <v>1857</v>
      </c>
    </row>
    <row r="192" spans="2:6" x14ac:dyDescent="0.25">
      <c r="B192" t="s">
        <v>215</v>
      </c>
      <c r="C192" s="1">
        <v>43527</v>
      </c>
      <c r="D192" t="s">
        <v>28</v>
      </c>
      <c r="E192">
        <v>1</v>
      </c>
      <c r="F192" s="5">
        <v>1101</v>
      </c>
    </row>
    <row r="193" spans="2:6" x14ac:dyDescent="0.25">
      <c r="B193" t="s">
        <v>216</v>
      </c>
      <c r="C193" s="1">
        <v>43528</v>
      </c>
      <c r="D193" t="s">
        <v>30</v>
      </c>
      <c r="E193">
        <v>2</v>
      </c>
      <c r="F193" s="5">
        <v>2988</v>
      </c>
    </row>
    <row r="194" spans="2:6" x14ac:dyDescent="0.25">
      <c r="B194" t="s">
        <v>217</v>
      </c>
      <c r="C194" s="1">
        <v>43529</v>
      </c>
      <c r="D194" t="s">
        <v>32</v>
      </c>
      <c r="E194">
        <v>3</v>
      </c>
      <c r="F194" s="5">
        <v>584</v>
      </c>
    </row>
    <row r="195" spans="2:6" x14ac:dyDescent="0.25">
      <c r="B195" t="s">
        <v>218</v>
      </c>
      <c r="C195" s="1">
        <v>43530</v>
      </c>
      <c r="D195" t="s">
        <v>34</v>
      </c>
      <c r="E195">
        <v>3</v>
      </c>
      <c r="F195" s="5">
        <v>2865</v>
      </c>
    </row>
    <row r="196" spans="2:6" x14ac:dyDescent="0.25">
      <c r="B196" t="s">
        <v>219</v>
      </c>
      <c r="C196" s="1">
        <v>43531</v>
      </c>
      <c r="D196" t="s">
        <v>36</v>
      </c>
      <c r="E196">
        <v>4</v>
      </c>
      <c r="F196" s="5">
        <v>1907</v>
      </c>
    </row>
    <row r="197" spans="2:6" x14ac:dyDescent="0.25">
      <c r="B197" t="s">
        <v>220</v>
      </c>
      <c r="C197" s="1">
        <v>43540</v>
      </c>
      <c r="D197" t="s">
        <v>38</v>
      </c>
      <c r="E197">
        <v>5</v>
      </c>
      <c r="F197" s="5">
        <v>396</v>
      </c>
    </row>
    <row r="198" spans="2:6" x14ac:dyDescent="0.25">
      <c r="B198" t="s">
        <v>221</v>
      </c>
      <c r="C198" s="1">
        <v>43526</v>
      </c>
      <c r="D198" t="s">
        <v>40</v>
      </c>
      <c r="E198">
        <v>2</v>
      </c>
      <c r="F198" s="5">
        <v>1503</v>
      </c>
    </row>
    <row r="199" spans="2:6" x14ac:dyDescent="0.25">
      <c r="B199" t="s">
        <v>222</v>
      </c>
      <c r="C199" s="1">
        <v>43527</v>
      </c>
      <c r="D199" t="s">
        <v>42</v>
      </c>
      <c r="E199">
        <v>2</v>
      </c>
      <c r="F199" s="5">
        <v>1690</v>
      </c>
    </row>
    <row r="200" spans="2:6" x14ac:dyDescent="0.25">
      <c r="B200" t="s">
        <v>223</v>
      </c>
      <c r="C200" s="1">
        <v>43528</v>
      </c>
      <c r="D200" t="s">
        <v>13</v>
      </c>
      <c r="E200">
        <v>1</v>
      </c>
      <c r="F200" s="5">
        <v>1525</v>
      </c>
    </row>
    <row r="201" spans="2:6" x14ac:dyDescent="0.25">
      <c r="B201" t="s">
        <v>224</v>
      </c>
      <c r="C201" s="1">
        <v>43529</v>
      </c>
      <c r="D201" t="s">
        <v>15</v>
      </c>
      <c r="E201">
        <v>2</v>
      </c>
      <c r="F201" s="5">
        <v>2790</v>
      </c>
    </row>
    <row r="202" spans="2:6" x14ac:dyDescent="0.25">
      <c r="B202" t="s">
        <v>225</v>
      </c>
      <c r="C202" s="1">
        <v>43530</v>
      </c>
      <c r="D202" t="s">
        <v>17</v>
      </c>
      <c r="E202">
        <v>3</v>
      </c>
      <c r="F202" s="5">
        <v>370</v>
      </c>
    </row>
    <row r="203" spans="2:6" x14ac:dyDescent="0.25">
      <c r="B203" t="s">
        <v>226</v>
      </c>
      <c r="C203" s="1">
        <v>43531</v>
      </c>
      <c r="D203" t="s">
        <v>19</v>
      </c>
      <c r="E203">
        <v>1</v>
      </c>
      <c r="F203" s="5">
        <v>576</v>
      </c>
    </row>
    <row r="204" spans="2:6" x14ac:dyDescent="0.25">
      <c r="B204" t="s">
        <v>227</v>
      </c>
      <c r="C204" s="1">
        <v>43540</v>
      </c>
      <c r="D204" t="s">
        <v>21</v>
      </c>
      <c r="E204">
        <v>2</v>
      </c>
      <c r="F204" s="5">
        <v>1040</v>
      </c>
    </row>
    <row r="205" spans="2:6" x14ac:dyDescent="0.25">
      <c r="B205" t="s">
        <v>228</v>
      </c>
      <c r="C205" s="1">
        <v>43526</v>
      </c>
      <c r="D205" t="s">
        <v>13</v>
      </c>
      <c r="E205">
        <v>3</v>
      </c>
      <c r="F205" s="5">
        <v>2592</v>
      </c>
    </row>
    <row r="206" spans="2:6" x14ac:dyDescent="0.25">
      <c r="B206" t="s">
        <v>229</v>
      </c>
      <c r="C206" s="1">
        <v>43527</v>
      </c>
      <c r="D206" t="s">
        <v>15</v>
      </c>
      <c r="E206">
        <v>1</v>
      </c>
      <c r="F206" s="5">
        <v>1965</v>
      </c>
    </row>
    <row r="207" spans="2:6" x14ac:dyDescent="0.25">
      <c r="B207" t="s">
        <v>230</v>
      </c>
      <c r="C207" s="1">
        <v>43528</v>
      </c>
      <c r="D207" t="s">
        <v>17</v>
      </c>
      <c r="E207">
        <v>2</v>
      </c>
      <c r="F207" s="5">
        <v>871</v>
      </c>
    </row>
    <row r="208" spans="2:6" x14ac:dyDescent="0.25">
      <c r="B208" t="s">
        <v>231</v>
      </c>
      <c r="C208" s="1">
        <v>43529</v>
      </c>
      <c r="D208" t="s">
        <v>19</v>
      </c>
      <c r="E208">
        <v>3</v>
      </c>
      <c r="F208" s="5">
        <v>1941</v>
      </c>
    </row>
    <row r="209" spans="2:6" x14ac:dyDescent="0.25">
      <c r="B209" t="s">
        <v>232</v>
      </c>
      <c r="C209" s="1">
        <v>43530</v>
      </c>
      <c r="D209" t="s">
        <v>21</v>
      </c>
      <c r="E209">
        <v>3</v>
      </c>
      <c r="F209" s="5">
        <v>2060</v>
      </c>
    </row>
    <row r="210" spans="2:6" x14ac:dyDescent="0.25">
      <c r="B210" t="s">
        <v>233</v>
      </c>
      <c r="C210" s="1">
        <v>43531</v>
      </c>
      <c r="D210" t="s">
        <v>28</v>
      </c>
      <c r="E210">
        <v>4</v>
      </c>
      <c r="F210" s="5">
        <v>978</v>
      </c>
    </row>
    <row r="211" spans="2:6" x14ac:dyDescent="0.25">
      <c r="B211" t="s">
        <v>234</v>
      </c>
      <c r="C211" s="1">
        <v>43540</v>
      </c>
      <c r="D211" t="s">
        <v>30</v>
      </c>
      <c r="E211">
        <v>5</v>
      </c>
      <c r="F211" s="5">
        <v>1202</v>
      </c>
    </row>
    <row r="212" spans="2:6" x14ac:dyDescent="0.25">
      <c r="B212" t="s">
        <v>235</v>
      </c>
      <c r="C212" s="1">
        <v>43526</v>
      </c>
      <c r="D212" t="s">
        <v>32</v>
      </c>
      <c r="E212">
        <v>2</v>
      </c>
      <c r="F212" s="5">
        <v>1694</v>
      </c>
    </row>
    <row r="213" spans="2:6" x14ac:dyDescent="0.25">
      <c r="B213" t="s">
        <v>236</v>
      </c>
      <c r="C213" s="1">
        <v>43527</v>
      </c>
      <c r="D213" t="s">
        <v>34</v>
      </c>
      <c r="E213">
        <v>2</v>
      </c>
      <c r="F213" s="5">
        <v>1829</v>
      </c>
    </row>
    <row r="214" spans="2:6" x14ac:dyDescent="0.25">
      <c r="B214" t="s">
        <v>237</v>
      </c>
      <c r="C214" s="1">
        <v>43528</v>
      </c>
      <c r="D214" t="s">
        <v>36</v>
      </c>
      <c r="E214">
        <v>1</v>
      </c>
      <c r="F214" s="5">
        <v>489</v>
      </c>
    </row>
    <row r="215" spans="2:6" x14ac:dyDescent="0.25">
      <c r="B215" t="s">
        <v>238</v>
      </c>
      <c r="C215" s="1">
        <v>43529</v>
      </c>
      <c r="D215" t="s">
        <v>38</v>
      </c>
      <c r="E215">
        <v>2</v>
      </c>
      <c r="F215" s="5">
        <v>1125</v>
      </c>
    </row>
    <row r="216" spans="2:6" x14ac:dyDescent="0.25">
      <c r="B216" t="s">
        <v>239</v>
      </c>
      <c r="C216" s="1">
        <v>43530</v>
      </c>
      <c r="D216" t="s">
        <v>40</v>
      </c>
      <c r="E216">
        <v>3</v>
      </c>
      <c r="F216" s="5">
        <v>1917</v>
      </c>
    </row>
    <row r="217" spans="2:6" x14ac:dyDescent="0.25">
      <c r="B217" t="s">
        <v>240</v>
      </c>
      <c r="C217" s="1">
        <v>43531</v>
      </c>
      <c r="D217" t="s">
        <v>42</v>
      </c>
      <c r="E217">
        <v>1</v>
      </c>
      <c r="F217" s="5">
        <v>2370</v>
      </c>
    </row>
    <row r="218" spans="2:6" x14ac:dyDescent="0.25">
      <c r="B218" t="s">
        <v>241</v>
      </c>
      <c r="C218" s="1">
        <v>43540</v>
      </c>
      <c r="D218" t="s">
        <v>13</v>
      </c>
      <c r="E218">
        <v>2</v>
      </c>
      <c r="F218" s="5">
        <v>324</v>
      </c>
    </row>
    <row r="219" spans="2:6" x14ac:dyDescent="0.25">
      <c r="B219" t="s">
        <v>242</v>
      </c>
      <c r="C219" s="1">
        <v>43526</v>
      </c>
      <c r="D219" t="s">
        <v>15</v>
      </c>
      <c r="E219">
        <v>3</v>
      </c>
      <c r="F219" s="5">
        <v>1722</v>
      </c>
    </row>
    <row r="220" spans="2:6" x14ac:dyDescent="0.25">
      <c r="B220" t="s">
        <v>243</v>
      </c>
      <c r="C220" s="1">
        <v>43527</v>
      </c>
      <c r="D220" t="s">
        <v>17</v>
      </c>
      <c r="E220">
        <v>1</v>
      </c>
      <c r="F220" s="5">
        <v>555</v>
      </c>
    </row>
    <row r="221" spans="2:6" x14ac:dyDescent="0.25">
      <c r="B221" t="s">
        <v>244</v>
      </c>
      <c r="C221" s="1">
        <v>43528</v>
      </c>
      <c r="D221" t="s">
        <v>19</v>
      </c>
      <c r="E221">
        <v>2</v>
      </c>
      <c r="F221" s="5">
        <v>2291</v>
      </c>
    </row>
    <row r="222" spans="2:6" x14ac:dyDescent="0.25">
      <c r="B222" t="s">
        <v>245</v>
      </c>
      <c r="C222" s="1">
        <v>43529</v>
      </c>
      <c r="D222" t="s">
        <v>21</v>
      </c>
      <c r="E222">
        <v>3</v>
      </c>
      <c r="F222" s="5">
        <v>112</v>
      </c>
    </row>
    <row r="223" spans="2:6" x14ac:dyDescent="0.25">
      <c r="B223" t="s">
        <v>246</v>
      </c>
      <c r="C223" s="1">
        <v>43530</v>
      </c>
      <c r="D223" t="s">
        <v>13</v>
      </c>
      <c r="E223">
        <v>3</v>
      </c>
      <c r="F223" s="5">
        <v>1997</v>
      </c>
    </row>
    <row r="224" spans="2:6" x14ac:dyDescent="0.25">
      <c r="B224" t="s">
        <v>247</v>
      </c>
      <c r="C224" s="1">
        <v>43531</v>
      </c>
      <c r="D224" t="s">
        <v>15</v>
      </c>
      <c r="E224">
        <v>4</v>
      </c>
      <c r="F224" s="5">
        <v>1294</v>
      </c>
    </row>
    <row r="225" spans="2:6" x14ac:dyDescent="0.25">
      <c r="B225" t="s">
        <v>248</v>
      </c>
      <c r="C225" s="1">
        <v>43540</v>
      </c>
      <c r="D225" t="s">
        <v>17</v>
      </c>
      <c r="E225">
        <v>5</v>
      </c>
      <c r="F225" s="5">
        <v>1471</v>
      </c>
    </row>
    <row r="226" spans="2:6" x14ac:dyDescent="0.25">
      <c r="B226" t="s">
        <v>249</v>
      </c>
      <c r="C226" s="1">
        <v>43526</v>
      </c>
      <c r="D226" t="s">
        <v>19</v>
      </c>
      <c r="E226">
        <v>2</v>
      </c>
      <c r="F226" s="5">
        <v>1289</v>
      </c>
    </row>
    <row r="227" spans="2:6" x14ac:dyDescent="0.25">
      <c r="B227" t="s">
        <v>250</v>
      </c>
      <c r="C227" s="1">
        <v>43527</v>
      </c>
      <c r="D227" t="s">
        <v>21</v>
      </c>
      <c r="E227">
        <v>2</v>
      </c>
      <c r="F227" s="5">
        <v>2606</v>
      </c>
    </row>
    <row r="228" spans="2:6" x14ac:dyDescent="0.25">
      <c r="B228" t="s">
        <v>251</v>
      </c>
      <c r="C228" s="1">
        <v>43528</v>
      </c>
      <c r="D228" t="s">
        <v>28</v>
      </c>
      <c r="E228">
        <v>1</v>
      </c>
      <c r="F228" s="5">
        <v>2318</v>
      </c>
    </row>
    <row r="229" spans="2:6" x14ac:dyDescent="0.25">
      <c r="B229" t="s">
        <v>252</v>
      </c>
      <c r="C229" s="1">
        <v>43540</v>
      </c>
      <c r="D229" t="s">
        <v>30</v>
      </c>
      <c r="E229">
        <v>2</v>
      </c>
      <c r="F229" s="5">
        <v>747</v>
      </c>
    </row>
    <row r="230" spans="2:6" x14ac:dyDescent="0.25">
      <c r="B230" t="s">
        <v>253</v>
      </c>
      <c r="C230" s="1">
        <v>43526</v>
      </c>
      <c r="D230" t="s">
        <v>32</v>
      </c>
      <c r="E230">
        <v>3</v>
      </c>
      <c r="F230" s="5">
        <v>2322</v>
      </c>
    </row>
    <row r="231" spans="2:6" x14ac:dyDescent="0.25">
      <c r="B231" t="s">
        <v>254</v>
      </c>
      <c r="C231" s="1">
        <v>43527</v>
      </c>
      <c r="D231" t="s">
        <v>34</v>
      </c>
      <c r="E231">
        <v>1</v>
      </c>
      <c r="F231" s="5">
        <v>2077</v>
      </c>
    </row>
    <row r="232" spans="2:6" x14ac:dyDescent="0.25">
      <c r="B232" t="s">
        <v>255</v>
      </c>
      <c r="C232" s="1">
        <v>43528</v>
      </c>
      <c r="D232" t="s">
        <v>36</v>
      </c>
      <c r="E232">
        <v>2</v>
      </c>
      <c r="F232" s="5">
        <v>1199</v>
      </c>
    </row>
    <row r="233" spans="2:6" x14ac:dyDescent="0.25">
      <c r="B233" t="s">
        <v>256</v>
      </c>
      <c r="C233" s="1">
        <v>43529</v>
      </c>
      <c r="D233" t="s">
        <v>38</v>
      </c>
      <c r="E233">
        <v>3</v>
      </c>
      <c r="F233" s="5">
        <v>2803</v>
      </c>
    </row>
    <row r="234" spans="2:6" x14ac:dyDescent="0.25">
      <c r="B234" t="s">
        <v>257</v>
      </c>
      <c r="C234" s="1">
        <v>43530</v>
      </c>
      <c r="D234" t="s">
        <v>40</v>
      </c>
      <c r="E234">
        <v>1</v>
      </c>
      <c r="F234" s="5">
        <v>530</v>
      </c>
    </row>
    <row r="235" spans="2:6" x14ac:dyDescent="0.25">
      <c r="B235" t="s">
        <v>258</v>
      </c>
      <c r="C235" s="1">
        <v>43531</v>
      </c>
      <c r="D235" t="s">
        <v>42</v>
      </c>
      <c r="E235">
        <v>2</v>
      </c>
      <c r="F235" s="5">
        <v>998</v>
      </c>
    </row>
    <row r="236" spans="2:6" x14ac:dyDescent="0.25">
      <c r="B236" t="s">
        <v>259</v>
      </c>
      <c r="C236" s="1">
        <v>43540</v>
      </c>
      <c r="D236" t="s">
        <v>13</v>
      </c>
      <c r="E236">
        <v>3</v>
      </c>
      <c r="F236" s="5">
        <v>2750</v>
      </c>
    </row>
    <row r="237" spans="2:6" x14ac:dyDescent="0.25">
      <c r="B237" t="s">
        <v>260</v>
      </c>
      <c r="C237" s="1">
        <v>43526</v>
      </c>
      <c r="D237" t="s">
        <v>15</v>
      </c>
      <c r="E237">
        <v>3</v>
      </c>
      <c r="F237" s="5">
        <v>1172</v>
      </c>
    </row>
    <row r="238" spans="2:6" x14ac:dyDescent="0.25">
      <c r="B238" t="s">
        <v>261</v>
      </c>
      <c r="C238" s="1">
        <v>43527</v>
      </c>
      <c r="D238" t="s">
        <v>17</v>
      </c>
      <c r="E238">
        <v>4</v>
      </c>
      <c r="F238" s="5">
        <v>2803</v>
      </c>
    </row>
    <row r="239" spans="2:6" x14ac:dyDescent="0.25">
      <c r="B239" t="s">
        <v>262</v>
      </c>
      <c r="C239" s="1">
        <v>43528</v>
      </c>
      <c r="D239" t="s">
        <v>19</v>
      </c>
      <c r="E239">
        <v>5</v>
      </c>
      <c r="F239" s="5">
        <v>2898</v>
      </c>
    </row>
    <row r="240" spans="2:6" x14ac:dyDescent="0.25">
      <c r="B240" t="s">
        <v>263</v>
      </c>
      <c r="C240" s="1">
        <v>43529</v>
      </c>
      <c r="D240" t="s">
        <v>21</v>
      </c>
      <c r="E240">
        <v>2</v>
      </c>
      <c r="F240" s="5">
        <v>2482</v>
      </c>
    </row>
    <row r="241" spans="2:6" x14ac:dyDescent="0.25">
      <c r="B241" t="s">
        <v>264</v>
      </c>
      <c r="C241" s="1">
        <v>43530</v>
      </c>
      <c r="D241" t="s">
        <v>13</v>
      </c>
      <c r="E241">
        <v>2</v>
      </c>
      <c r="F241" s="5">
        <v>2772</v>
      </c>
    </row>
    <row r="242" spans="2:6" x14ac:dyDescent="0.25">
      <c r="B242" t="s">
        <v>265</v>
      </c>
      <c r="C242" s="1">
        <v>43531</v>
      </c>
      <c r="D242" t="s">
        <v>15</v>
      </c>
      <c r="E242">
        <v>1</v>
      </c>
      <c r="F242" s="5">
        <v>309</v>
      </c>
    </row>
    <row r="243" spans="2:6" x14ac:dyDescent="0.25">
      <c r="B243" t="s">
        <v>266</v>
      </c>
      <c r="C243" s="1">
        <v>43540</v>
      </c>
      <c r="D243" t="s">
        <v>17</v>
      </c>
      <c r="E243">
        <v>2</v>
      </c>
      <c r="F243" s="5">
        <v>1467</v>
      </c>
    </row>
    <row r="244" spans="2:6" x14ac:dyDescent="0.25">
      <c r="B244" t="s">
        <v>267</v>
      </c>
      <c r="C244" s="1">
        <v>43526</v>
      </c>
      <c r="D244" t="s">
        <v>19</v>
      </c>
      <c r="E244">
        <v>3</v>
      </c>
      <c r="F244" s="5">
        <v>1054</v>
      </c>
    </row>
    <row r="245" spans="2:6" x14ac:dyDescent="0.25">
      <c r="B245" t="s">
        <v>268</v>
      </c>
      <c r="C245" s="1">
        <v>43527</v>
      </c>
      <c r="D245" t="s">
        <v>21</v>
      </c>
      <c r="E245">
        <v>1</v>
      </c>
      <c r="F245" s="5">
        <v>2699</v>
      </c>
    </row>
    <row r="246" spans="2:6" x14ac:dyDescent="0.25">
      <c r="B246" t="s">
        <v>269</v>
      </c>
      <c r="C246" s="1">
        <v>43528</v>
      </c>
      <c r="D246" t="s">
        <v>28</v>
      </c>
      <c r="E246">
        <v>2</v>
      </c>
      <c r="F246" s="5">
        <v>1695</v>
      </c>
    </row>
    <row r="247" spans="2:6" x14ac:dyDescent="0.25">
      <c r="B247" t="s">
        <v>270</v>
      </c>
      <c r="C247" s="1">
        <v>43529</v>
      </c>
      <c r="D247" t="s">
        <v>30</v>
      </c>
      <c r="E247">
        <v>3</v>
      </c>
      <c r="F247" s="5">
        <v>857</v>
      </c>
    </row>
    <row r="248" spans="2:6" x14ac:dyDescent="0.25">
      <c r="B248" t="s">
        <v>271</v>
      </c>
      <c r="C248" s="1">
        <v>43530</v>
      </c>
      <c r="D248" t="s">
        <v>32</v>
      </c>
      <c r="E248">
        <v>1</v>
      </c>
      <c r="F248" s="5">
        <v>2575</v>
      </c>
    </row>
    <row r="249" spans="2:6" x14ac:dyDescent="0.25">
      <c r="B249" t="s">
        <v>272</v>
      </c>
      <c r="C249" s="1">
        <v>43531</v>
      </c>
      <c r="D249" t="s">
        <v>34</v>
      </c>
      <c r="E249">
        <v>2</v>
      </c>
      <c r="F249" s="5">
        <v>2465</v>
      </c>
    </row>
    <row r="250" spans="2:6" x14ac:dyDescent="0.25">
      <c r="B250" t="s">
        <v>273</v>
      </c>
      <c r="C250" s="1">
        <v>43601</v>
      </c>
      <c r="D250" t="s">
        <v>36</v>
      </c>
      <c r="E250">
        <v>3</v>
      </c>
      <c r="F250" s="5">
        <v>1925</v>
      </c>
    </row>
    <row r="251" spans="2:6" x14ac:dyDescent="0.25">
      <c r="B251" t="s">
        <v>274</v>
      </c>
      <c r="C251" s="1">
        <v>43587</v>
      </c>
      <c r="D251" t="s">
        <v>38</v>
      </c>
      <c r="E251">
        <v>3</v>
      </c>
      <c r="F251" s="5">
        <v>2432</v>
      </c>
    </row>
    <row r="252" spans="2:6" x14ac:dyDescent="0.25">
      <c r="B252" t="s">
        <v>275</v>
      </c>
      <c r="C252" s="1">
        <v>43590</v>
      </c>
      <c r="D252" t="s">
        <v>40</v>
      </c>
      <c r="E252">
        <v>4</v>
      </c>
      <c r="F252" s="5">
        <v>1637</v>
      </c>
    </row>
    <row r="253" spans="2:6" x14ac:dyDescent="0.25">
      <c r="B253" t="s">
        <v>276</v>
      </c>
      <c r="C253" s="1">
        <v>43589</v>
      </c>
      <c r="D253" t="s">
        <v>42</v>
      </c>
      <c r="E253">
        <v>5</v>
      </c>
      <c r="F253" s="5">
        <v>284</v>
      </c>
    </row>
    <row r="254" spans="2:6" x14ac:dyDescent="0.25">
      <c r="B254" t="s">
        <v>277</v>
      </c>
      <c r="C254" s="1">
        <v>43590</v>
      </c>
      <c r="D254" t="s">
        <v>13</v>
      </c>
      <c r="E254">
        <v>2</v>
      </c>
      <c r="F254" s="5">
        <v>745</v>
      </c>
    </row>
    <row r="255" spans="2:6" x14ac:dyDescent="0.25">
      <c r="B255" t="s">
        <v>278</v>
      </c>
      <c r="C255" s="1">
        <v>43591</v>
      </c>
      <c r="D255" t="s">
        <v>15</v>
      </c>
      <c r="E255">
        <v>2</v>
      </c>
      <c r="F255" s="5">
        <v>2284</v>
      </c>
    </row>
    <row r="256" spans="2:6" x14ac:dyDescent="0.25">
      <c r="B256" t="s">
        <v>279</v>
      </c>
      <c r="C256" s="1">
        <v>43592</v>
      </c>
      <c r="D256" t="s">
        <v>17</v>
      </c>
      <c r="E256">
        <v>2</v>
      </c>
      <c r="F256" s="5">
        <v>2992</v>
      </c>
    </row>
    <row r="257" spans="2:6" x14ac:dyDescent="0.25">
      <c r="B257" t="s">
        <v>280</v>
      </c>
      <c r="C257" s="1">
        <v>43601</v>
      </c>
      <c r="D257" t="s">
        <v>19</v>
      </c>
      <c r="E257">
        <v>2</v>
      </c>
      <c r="F257" s="5">
        <v>2484</v>
      </c>
    </row>
    <row r="258" spans="2:6" x14ac:dyDescent="0.25">
      <c r="B258" t="s">
        <v>281</v>
      </c>
      <c r="C258" s="1">
        <v>43587</v>
      </c>
      <c r="D258" t="s">
        <v>21</v>
      </c>
      <c r="E258">
        <v>1</v>
      </c>
      <c r="F258" s="5">
        <v>295</v>
      </c>
    </row>
    <row r="259" spans="2:6" x14ac:dyDescent="0.25">
      <c r="B259" t="s">
        <v>282</v>
      </c>
      <c r="C259" s="1">
        <v>43590</v>
      </c>
      <c r="D259" t="s">
        <v>13</v>
      </c>
      <c r="E259">
        <v>2</v>
      </c>
      <c r="F259" s="5">
        <v>2346</v>
      </c>
    </row>
    <row r="260" spans="2:6" x14ac:dyDescent="0.25">
      <c r="B260" t="s">
        <v>283</v>
      </c>
      <c r="C260" s="1">
        <v>43589</v>
      </c>
      <c r="D260" t="s">
        <v>15</v>
      </c>
      <c r="E260">
        <v>3</v>
      </c>
      <c r="F260" s="5">
        <v>2638</v>
      </c>
    </row>
    <row r="261" spans="2:6" x14ac:dyDescent="0.25">
      <c r="B261" t="s">
        <v>284</v>
      </c>
      <c r="C261" s="1">
        <v>43590</v>
      </c>
      <c r="D261" t="s">
        <v>17</v>
      </c>
      <c r="E261">
        <v>1</v>
      </c>
      <c r="F261" s="5">
        <v>2893</v>
      </c>
    </row>
    <row r="262" spans="2:6" x14ac:dyDescent="0.25">
      <c r="B262" t="s">
        <v>285</v>
      </c>
      <c r="C262" s="1">
        <v>43591</v>
      </c>
      <c r="D262" t="s">
        <v>19</v>
      </c>
      <c r="E262">
        <v>2</v>
      </c>
      <c r="F262" s="5">
        <v>1336</v>
      </c>
    </row>
    <row r="263" spans="2:6" x14ac:dyDescent="0.25">
      <c r="B263" t="s">
        <v>286</v>
      </c>
      <c r="C263" s="1">
        <v>43592</v>
      </c>
      <c r="D263" t="s">
        <v>21</v>
      </c>
      <c r="E263">
        <v>3</v>
      </c>
      <c r="F263" s="5">
        <v>1264</v>
      </c>
    </row>
    <row r="264" spans="2:6" x14ac:dyDescent="0.25">
      <c r="B264" t="s">
        <v>287</v>
      </c>
      <c r="C264" s="1">
        <v>43601</v>
      </c>
      <c r="D264" t="s">
        <v>28</v>
      </c>
      <c r="E264">
        <v>1</v>
      </c>
      <c r="F264" s="5">
        <v>749</v>
      </c>
    </row>
    <row r="265" spans="2:6" x14ac:dyDescent="0.25">
      <c r="B265" t="s">
        <v>288</v>
      </c>
      <c r="C265" s="1">
        <v>43587</v>
      </c>
      <c r="D265" t="s">
        <v>30</v>
      </c>
      <c r="E265">
        <v>2</v>
      </c>
      <c r="F265" s="5">
        <v>899</v>
      </c>
    </row>
    <row r="266" spans="2:6" x14ac:dyDescent="0.25">
      <c r="B266" t="s">
        <v>289</v>
      </c>
      <c r="C266" s="1">
        <v>43590</v>
      </c>
      <c r="D266" t="s">
        <v>32</v>
      </c>
      <c r="E266">
        <v>3</v>
      </c>
      <c r="F266" s="5">
        <v>2789</v>
      </c>
    </row>
    <row r="267" spans="2:6" x14ac:dyDescent="0.25">
      <c r="B267" t="s">
        <v>290</v>
      </c>
      <c r="C267" s="1">
        <v>43589</v>
      </c>
      <c r="D267" t="s">
        <v>34</v>
      </c>
      <c r="E267">
        <v>3</v>
      </c>
      <c r="F267" s="5">
        <v>1258</v>
      </c>
    </row>
    <row r="268" spans="2:6" x14ac:dyDescent="0.25">
      <c r="B268" t="s">
        <v>291</v>
      </c>
      <c r="C268" s="1">
        <v>43590</v>
      </c>
      <c r="D268" t="s">
        <v>36</v>
      </c>
      <c r="E268">
        <v>4</v>
      </c>
      <c r="F268" s="5">
        <v>134</v>
      </c>
    </row>
    <row r="269" spans="2:6" x14ac:dyDescent="0.25">
      <c r="B269" t="s">
        <v>292</v>
      </c>
      <c r="C269" s="1">
        <v>43591</v>
      </c>
      <c r="D269" t="s">
        <v>38</v>
      </c>
      <c r="E269">
        <v>5</v>
      </c>
      <c r="F269" s="5">
        <v>329</v>
      </c>
    </row>
    <row r="270" spans="2:6" x14ac:dyDescent="0.25">
      <c r="B270" t="s">
        <v>293</v>
      </c>
      <c r="C270" s="1">
        <v>43592</v>
      </c>
      <c r="D270" t="s">
        <v>40</v>
      </c>
      <c r="E270">
        <v>2</v>
      </c>
      <c r="F270" s="5">
        <v>1672</v>
      </c>
    </row>
    <row r="271" spans="2:6" x14ac:dyDescent="0.25">
      <c r="B271" t="s">
        <v>294</v>
      </c>
      <c r="C271" s="1">
        <v>43601</v>
      </c>
      <c r="D271" t="s">
        <v>42</v>
      </c>
      <c r="E271">
        <v>2</v>
      </c>
      <c r="F271" s="5">
        <v>2626</v>
      </c>
    </row>
    <row r="272" spans="2:6" x14ac:dyDescent="0.25">
      <c r="B272" t="s">
        <v>295</v>
      </c>
      <c r="C272" s="1">
        <v>43587</v>
      </c>
      <c r="D272" t="s">
        <v>13</v>
      </c>
      <c r="E272">
        <v>1</v>
      </c>
      <c r="F272" s="5">
        <v>315</v>
      </c>
    </row>
    <row r="273" spans="2:6" x14ac:dyDescent="0.25">
      <c r="B273" t="s">
        <v>296</v>
      </c>
      <c r="C273" s="1">
        <v>43590</v>
      </c>
      <c r="D273" t="s">
        <v>15</v>
      </c>
      <c r="E273">
        <v>2</v>
      </c>
      <c r="F273" s="5">
        <v>1777</v>
      </c>
    </row>
    <row r="274" spans="2:6" x14ac:dyDescent="0.25">
      <c r="B274" t="s">
        <v>297</v>
      </c>
      <c r="C274" s="1">
        <v>43528</v>
      </c>
      <c r="D274" t="s">
        <v>17</v>
      </c>
      <c r="E274">
        <v>3</v>
      </c>
      <c r="F274" s="5">
        <v>1242</v>
      </c>
    </row>
    <row r="275" spans="2:6" x14ac:dyDescent="0.25">
      <c r="B275" t="s">
        <v>298</v>
      </c>
      <c r="C275" s="1">
        <v>43529</v>
      </c>
      <c r="D275" t="s">
        <v>19</v>
      </c>
      <c r="E275">
        <v>1</v>
      </c>
      <c r="F275" s="5">
        <v>1125</v>
      </c>
    </row>
    <row r="276" spans="2:6" x14ac:dyDescent="0.25">
      <c r="B276" t="s">
        <v>299</v>
      </c>
      <c r="C276" s="1">
        <v>43530</v>
      </c>
      <c r="D276" t="s">
        <v>21</v>
      </c>
      <c r="E276">
        <v>2</v>
      </c>
      <c r="F276" s="5">
        <v>1340</v>
      </c>
    </row>
    <row r="277" spans="2:6" x14ac:dyDescent="0.25">
      <c r="B277" t="s">
        <v>300</v>
      </c>
      <c r="C277" s="1">
        <v>43531</v>
      </c>
      <c r="D277" t="s">
        <v>13</v>
      </c>
      <c r="E277">
        <v>3</v>
      </c>
      <c r="F277" s="5">
        <v>1889</v>
      </c>
    </row>
    <row r="278" spans="2:6" x14ac:dyDescent="0.25">
      <c r="B278" t="s">
        <v>301</v>
      </c>
      <c r="C278" s="1">
        <v>43540</v>
      </c>
      <c r="D278" t="s">
        <v>15</v>
      </c>
      <c r="E278">
        <v>1</v>
      </c>
      <c r="F278" s="5">
        <v>189</v>
      </c>
    </row>
    <row r="279" spans="2:6" x14ac:dyDescent="0.25">
      <c r="B279" t="s">
        <v>302</v>
      </c>
      <c r="C279" s="1">
        <v>43526</v>
      </c>
      <c r="D279" t="s">
        <v>17</v>
      </c>
      <c r="E279">
        <v>2</v>
      </c>
      <c r="F279" s="5">
        <v>2208</v>
      </c>
    </row>
    <row r="280" spans="2:6" x14ac:dyDescent="0.25">
      <c r="B280" t="s">
        <v>303</v>
      </c>
      <c r="C280" s="1">
        <v>43527</v>
      </c>
      <c r="D280" t="s">
        <v>19</v>
      </c>
      <c r="E280">
        <v>3</v>
      </c>
      <c r="F280" s="5">
        <v>2677</v>
      </c>
    </row>
    <row r="281" spans="2:6" x14ac:dyDescent="0.25">
      <c r="B281" t="s">
        <v>304</v>
      </c>
      <c r="C281" s="1">
        <v>43528</v>
      </c>
      <c r="D281" t="s">
        <v>21</v>
      </c>
      <c r="E281">
        <v>3</v>
      </c>
      <c r="F281" s="5">
        <v>200</v>
      </c>
    </row>
    <row r="282" spans="2:6" x14ac:dyDescent="0.25">
      <c r="B282" t="s">
        <v>305</v>
      </c>
      <c r="C282" s="1">
        <v>43529</v>
      </c>
      <c r="D282" t="s">
        <v>28</v>
      </c>
      <c r="E282">
        <v>4</v>
      </c>
      <c r="F282" s="5">
        <v>2657</v>
      </c>
    </row>
    <row r="283" spans="2:6" x14ac:dyDescent="0.25">
      <c r="B283" t="s">
        <v>306</v>
      </c>
      <c r="C283" s="1">
        <v>43530</v>
      </c>
      <c r="D283" t="s">
        <v>30</v>
      </c>
      <c r="E283">
        <v>5</v>
      </c>
      <c r="F283" s="5">
        <v>1493</v>
      </c>
    </row>
    <row r="284" spans="2:6" x14ac:dyDescent="0.25">
      <c r="B284" t="s">
        <v>307</v>
      </c>
      <c r="C284" s="1">
        <v>43531</v>
      </c>
      <c r="D284" t="s">
        <v>32</v>
      </c>
      <c r="E284">
        <v>2</v>
      </c>
      <c r="F284" s="5">
        <v>1929</v>
      </c>
    </row>
    <row r="285" spans="2:6" x14ac:dyDescent="0.25">
      <c r="B285" t="s">
        <v>308</v>
      </c>
      <c r="C285" s="1">
        <v>43540</v>
      </c>
      <c r="D285" t="s">
        <v>34</v>
      </c>
      <c r="E285">
        <v>2</v>
      </c>
      <c r="F285" s="5">
        <v>1591</v>
      </c>
    </row>
    <row r="286" spans="2:6" x14ac:dyDescent="0.25">
      <c r="B286" t="s">
        <v>309</v>
      </c>
      <c r="C286" s="1">
        <v>43526</v>
      </c>
      <c r="D286" t="s">
        <v>36</v>
      </c>
      <c r="E286">
        <v>1</v>
      </c>
      <c r="F286" s="5">
        <v>2050</v>
      </c>
    </row>
    <row r="287" spans="2:6" x14ac:dyDescent="0.25">
      <c r="B287" t="s">
        <v>310</v>
      </c>
      <c r="C287" s="1">
        <v>43527</v>
      </c>
      <c r="D287" t="s">
        <v>38</v>
      </c>
      <c r="E287">
        <v>2</v>
      </c>
      <c r="F287" s="5">
        <v>2403</v>
      </c>
    </row>
    <row r="288" spans="2:6" x14ac:dyDescent="0.25">
      <c r="B288" t="s">
        <v>311</v>
      </c>
      <c r="C288" s="1">
        <v>43528</v>
      </c>
      <c r="D288" t="s">
        <v>40</v>
      </c>
      <c r="E288">
        <v>3</v>
      </c>
      <c r="F288" s="5">
        <v>2468</v>
      </c>
    </row>
    <row r="289" spans="2:6" x14ac:dyDescent="0.25">
      <c r="B289" t="s">
        <v>312</v>
      </c>
      <c r="C289" s="1">
        <v>43529</v>
      </c>
      <c r="D289" t="s">
        <v>42</v>
      </c>
      <c r="E289">
        <v>1</v>
      </c>
      <c r="F289" s="5">
        <v>2497</v>
      </c>
    </row>
    <row r="290" spans="2:6" x14ac:dyDescent="0.25">
      <c r="B290" t="s">
        <v>313</v>
      </c>
      <c r="C290" s="1">
        <v>43530</v>
      </c>
      <c r="D290" t="s">
        <v>13</v>
      </c>
      <c r="E290">
        <v>2</v>
      </c>
      <c r="F290" s="5">
        <v>2414</v>
      </c>
    </row>
    <row r="291" spans="2:6" x14ac:dyDescent="0.25">
      <c r="B291" t="s">
        <v>314</v>
      </c>
      <c r="C291" s="1">
        <v>43531</v>
      </c>
      <c r="D291" t="s">
        <v>15</v>
      </c>
      <c r="E291">
        <v>3</v>
      </c>
      <c r="F291" s="5">
        <v>1593</v>
      </c>
    </row>
    <row r="292" spans="2:6" x14ac:dyDescent="0.25">
      <c r="B292" t="s">
        <v>315</v>
      </c>
      <c r="C292" s="1">
        <v>43532</v>
      </c>
      <c r="D292" t="s">
        <v>17</v>
      </c>
      <c r="E292">
        <v>1</v>
      </c>
      <c r="F292" s="5">
        <v>1732</v>
      </c>
    </row>
    <row r="293" spans="2:6" x14ac:dyDescent="0.25">
      <c r="B293" t="s">
        <v>316</v>
      </c>
      <c r="C293" s="1">
        <v>43533</v>
      </c>
      <c r="D293" t="s">
        <v>19</v>
      </c>
      <c r="E293">
        <v>2</v>
      </c>
      <c r="F293" s="5">
        <v>1080</v>
      </c>
    </row>
    <row r="294" spans="2:6" x14ac:dyDescent="0.25">
      <c r="B294" t="s">
        <v>317</v>
      </c>
      <c r="C294" s="1">
        <v>43534</v>
      </c>
      <c r="D294" t="s">
        <v>21</v>
      </c>
      <c r="E294">
        <v>3</v>
      </c>
      <c r="F294" s="5">
        <v>1523</v>
      </c>
    </row>
    <row r="295" spans="2:6" x14ac:dyDescent="0.25">
      <c r="B295" t="s">
        <v>318</v>
      </c>
      <c r="C295" s="1">
        <v>43535</v>
      </c>
      <c r="D295" t="s">
        <v>13</v>
      </c>
      <c r="E295">
        <v>3</v>
      </c>
      <c r="F295" s="5">
        <v>1121</v>
      </c>
    </row>
    <row r="296" spans="2:6" x14ac:dyDescent="0.25">
      <c r="B296" t="s">
        <v>319</v>
      </c>
      <c r="C296" s="1">
        <v>43536</v>
      </c>
      <c r="D296" t="s">
        <v>15</v>
      </c>
      <c r="E296">
        <v>4</v>
      </c>
      <c r="F296" s="5">
        <v>1917</v>
      </c>
    </row>
    <row r="297" spans="2:6" x14ac:dyDescent="0.25">
      <c r="B297" t="s">
        <v>320</v>
      </c>
      <c r="C297" s="1">
        <v>43537</v>
      </c>
      <c r="D297" t="s">
        <v>17</v>
      </c>
      <c r="E297">
        <v>5</v>
      </c>
      <c r="F297" s="5">
        <v>1352</v>
      </c>
    </row>
    <row r="298" spans="2:6" x14ac:dyDescent="0.25">
      <c r="B298" t="s">
        <v>321</v>
      </c>
      <c r="C298" s="1">
        <v>43538</v>
      </c>
      <c r="D298" t="s">
        <v>19</v>
      </c>
      <c r="E298">
        <v>2</v>
      </c>
      <c r="F298" s="5">
        <v>191</v>
      </c>
    </row>
    <row r="299" spans="2:6" x14ac:dyDescent="0.25">
      <c r="B299" t="s">
        <v>322</v>
      </c>
      <c r="C299" s="1">
        <v>43539</v>
      </c>
      <c r="D299" t="s">
        <v>21</v>
      </c>
      <c r="E299">
        <v>2</v>
      </c>
      <c r="F299" s="5">
        <v>2933</v>
      </c>
    </row>
    <row r="300" spans="2:6" x14ac:dyDescent="0.25">
      <c r="B300" t="s">
        <v>323</v>
      </c>
      <c r="C300" s="1">
        <v>43540</v>
      </c>
      <c r="D300" t="s">
        <v>28</v>
      </c>
      <c r="E300">
        <v>1</v>
      </c>
      <c r="F300" s="5">
        <v>363</v>
      </c>
    </row>
    <row r="301" spans="2:6" x14ac:dyDescent="0.25">
      <c r="B301" t="s">
        <v>324</v>
      </c>
      <c r="C301" s="1">
        <v>43541</v>
      </c>
      <c r="D301" t="s">
        <v>30</v>
      </c>
      <c r="E301">
        <v>2</v>
      </c>
      <c r="F301" s="5">
        <v>2807</v>
      </c>
    </row>
    <row r="302" spans="2:6" x14ac:dyDescent="0.25">
      <c r="B302" t="s">
        <v>325</v>
      </c>
      <c r="C302" s="1">
        <v>43542</v>
      </c>
      <c r="D302" t="s">
        <v>32</v>
      </c>
      <c r="E302">
        <v>3</v>
      </c>
      <c r="F302" s="5">
        <v>1063</v>
      </c>
    </row>
    <row r="303" spans="2:6" x14ac:dyDescent="0.25">
      <c r="B303" t="s">
        <v>326</v>
      </c>
      <c r="C303" s="1">
        <v>43543</v>
      </c>
      <c r="D303" t="s">
        <v>34</v>
      </c>
      <c r="E303">
        <v>1</v>
      </c>
      <c r="F303" s="5">
        <v>2689</v>
      </c>
    </row>
    <row r="304" spans="2:6" x14ac:dyDescent="0.25">
      <c r="B304" t="s">
        <v>327</v>
      </c>
      <c r="C304" s="1">
        <v>43636</v>
      </c>
      <c r="D304" t="s">
        <v>36</v>
      </c>
      <c r="E304">
        <v>2</v>
      </c>
      <c r="F304" s="5">
        <v>454</v>
      </c>
    </row>
    <row r="305" spans="2:6" x14ac:dyDescent="0.25">
      <c r="B305" t="s">
        <v>328</v>
      </c>
      <c r="C305" s="1">
        <v>43637</v>
      </c>
      <c r="D305" t="s">
        <v>38</v>
      </c>
      <c r="E305">
        <v>3</v>
      </c>
      <c r="F305" s="5">
        <v>1264</v>
      </c>
    </row>
    <row r="306" spans="2:6" x14ac:dyDescent="0.25">
      <c r="B306" t="s">
        <v>329</v>
      </c>
      <c r="C306" s="1">
        <v>43638</v>
      </c>
      <c r="D306" t="s">
        <v>40</v>
      </c>
      <c r="E306">
        <v>1</v>
      </c>
      <c r="F306" s="5">
        <v>1252</v>
      </c>
    </row>
    <row r="307" spans="2:6" x14ac:dyDescent="0.25">
      <c r="B307" t="s">
        <v>330</v>
      </c>
      <c r="C307" s="1">
        <v>43642</v>
      </c>
      <c r="D307" t="s">
        <v>42</v>
      </c>
      <c r="E307">
        <v>2</v>
      </c>
      <c r="F307" s="5">
        <v>1512</v>
      </c>
    </row>
    <row r="308" spans="2:6" x14ac:dyDescent="0.25">
      <c r="B308" t="s">
        <v>331</v>
      </c>
      <c r="C308" s="1">
        <v>43640</v>
      </c>
      <c r="D308" t="s">
        <v>13</v>
      </c>
      <c r="E308">
        <v>3</v>
      </c>
      <c r="F308" s="5">
        <v>940</v>
      </c>
    </row>
    <row r="309" spans="2:6" x14ac:dyDescent="0.25">
      <c r="B309" t="s">
        <v>332</v>
      </c>
      <c r="C309" s="1">
        <v>43641</v>
      </c>
      <c r="D309" t="s">
        <v>15</v>
      </c>
      <c r="E309">
        <v>3</v>
      </c>
      <c r="F309" s="5">
        <v>1179</v>
      </c>
    </row>
    <row r="310" spans="2:6" x14ac:dyDescent="0.25">
      <c r="B310" t="s">
        <v>333</v>
      </c>
      <c r="C310" s="1">
        <v>43642</v>
      </c>
      <c r="D310" t="s">
        <v>17</v>
      </c>
      <c r="E310">
        <v>4</v>
      </c>
      <c r="F310" s="5">
        <v>2948</v>
      </c>
    </row>
    <row r="311" spans="2:6" x14ac:dyDescent="0.25">
      <c r="B311" t="s">
        <v>334</v>
      </c>
      <c r="C311" s="1">
        <v>43643</v>
      </c>
      <c r="D311" t="s">
        <v>19</v>
      </c>
      <c r="E311">
        <v>5</v>
      </c>
      <c r="F311" s="5">
        <v>1208</v>
      </c>
    </row>
    <row r="312" spans="2:6" x14ac:dyDescent="0.25">
      <c r="B312" t="s">
        <v>335</v>
      </c>
      <c r="C312" s="1">
        <v>43644</v>
      </c>
      <c r="D312" t="s">
        <v>21</v>
      </c>
      <c r="E312">
        <v>2</v>
      </c>
      <c r="F312" s="5">
        <v>302</v>
      </c>
    </row>
    <row r="313" spans="2:6" x14ac:dyDescent="0.25">
      <c r="B313" t="s">
        <v>336</v>
      </c>
      <c r="C313" s="1">
        <v>43645</v>
      </c>
      <c r="D313" t="s">
        <v>13</v>
      </c>
      <c r="E313">
        <v>2</v>
      </c>
      <c r="F313" s="5">
        <v>801</v>
      </c>
    </row>
    <row r="314" spans="2:6" x14ac:dyDescent="0.25">
      <c r="B314" t="s">
        <v>337</v>
      </c>
      <c r="C314" s="1">
        <v>43622</v>
      </c>
      <c r="D314" t="s">
        <v>15</v>
      </c>
      <c r="E314">
        <v>1</v>
      </c>
      <c r="F314" s="5">
        <v>1481</v>
      </c>
    </row>
    <row r="315" spans="2:6" x14ac:dyDescent="0.25">
      <c r="B315" t="s">
        <v>338</v>
      </c>
      <c r="C315" s="1">
        <v>43555</v>
      </c>
      <c r="D315" t="s">
        <v>17</v>
      </c>
      <c r="E315">
        <v>2</v>
      </c>
      <c r="F315" s="5">
        <v>1091</v>
      </c>
    </row>
    <row r="316" spans="2:6" x14ac:dyDescent="0.25">
      <c r="B316" t="s">
        <v>339</v>
      </c>
      <c r="C316" s="1">
        <v>43556</v>
      </c>
      <c r="D316" t="s">
        <v>19</v>
      </c>
      <c r="E316">
        <v>3</v>
      </c>
      <c r="F316" s="5">
        <v>374</v>
      </c>
    </row>
    <row r="317" spans="2:6" x14ac:dyDescent="0.25">
      <c r="B317" t="s">
        <v>340</v>
      </c>
      <c r="C317" s="1">
        <v>43557</v>
      </c>
      <c r="D317" t="s">
        <v>21</v>
      </c>
      <c r="E317">
        <v>1</v>
      </c>
      <c r="F317" s="5">
        <v>959</v>
      </c>
    </row>
    <row r="318" spans="2:6" x14ac:dyDescent="0.25">
      <c r="B318" t="s">
        <v>341</v>
      </c>
      <c r="C318" s="1">
        <v>43558</v>
      </c>
      <c r="D318" t="s">
        <v>28</v>
      </c>
      <c r="E318">
        <v>2</v>
      </c>
      <c r="F318" s="5">
        <v>1886</v>
      </c>
    </row>
    <row r="319" spans="2:6" x14ac:dyDescent="0.25">
      <c r="B319" t="s">
        <v>342</v>
      </c>
      <c r="C319" s="1">
        <v>43559</v>
      </c>
      <c r="D319" t="s">
        <v>30</v>
      </c>
      <c r="E319">
        <v>3</v>
      </c>
      <c r="F319" s="5">
        <v>2775</v>
      </c>
    </row>
    <row r="320" spans="2:6" x14ac:dyDescent="0.25">
      <c r="B320" t="s">
        <v>343</v>
      </c>
      <c r="C320" s="1">
        <v>43560</v>
      </c>
      <c r="D320" t="s">
        <v>32</v>
      </c>
      <c r="E320">
        <v>1</v>
      </c>
      <c r="F320" s="5">
        <v>2522</v>
      </c>
    </row>
    <row r="321" spans="2:6" x14ac:dyDescent="0.25">
      <c r="B321" t="s">
        <v>344</v>
      </c>
      <c r="C321" s="1">
        <v>43561</v>
      </c>
      <c r="D321" t="s">
        <v>34</v>
      </c>
      <c r="E321">
        <v>2</v>
      </c>
      <c r="F321" s="5">
        <v>1146</v>
      </c>
    </row>
    <row r="322" spans="2:6" x14ac:dyDescent="0.25">
      <c r="B322" t="s">
        <v>345</v>
      </c>
      <c r="C322" s="1">
        <v>43562</v>
      </c>
      <c r="D322" t="s">
        <v>36</v>
      </c>
      <c r="E322">
        <v>3</v>
      </c>
      <c r="F322" s="5">
        <v>382</v>
      </c>
    </row>
    <row r="323" spans="2:6" x14ac:dyDescent="0.25">
      <c r="B323" t="s">
        <v>346</v>
      </c>
      <c r="C323" s="1">
        <v>43563</v>
      </c>
      <c r="D323" t="s">
        <v>38</v>
      </c>
      <c r="E323">
        <v>3</v>
      </c>
      <c r="F323" s="5">
        <v>2838</v>
      </c>
    </row>
    <row r="324" spans="2:6" x14ac:dyDescent="0.25">
      <c r="B324" t="s">
        <v>347</v>
      </c>
      <c r="C324" s="1">
        <v>43564</v>
      </c>
      <c r="D324" t="s">
        <v>40</v>
      </c>
      <c r="E324">
        <v>4</v>
      </c>
      <c r="F324" s="5">
        <v>1879</v>
      </c>
    </row>
    <row r="325" spans="2:6" x14ac:dyDescent="0.25">
      <c r="B325" t="s">
        <v>348</v>
      </c>
      <c r="C325" s="1">
        <v>43565</v>
      </c>
      <c r="D325" t="s">
        <v>42</v>
      </c>
      <c r="E325">
        <v>5</v>
      </c>
      <c r="F325" s="5">
        <v>1308</v>
      </c>
    </row>
    <row r="326" spans="2:6" x14ac:dyDescent="0.25">
      <c r="B326" t="s">
        <v>349</v>
      </c>
      <c r="C326" s="1">
        <v>43566</v>
      </c>
      <c r="D326" t="s">
        <v>13</v>
      </c>
      <c r="E326">
        <v>2</v>
      </c>
      <c r="F326" s="5">
        <v>987</v>
      </c>
    </row>
    <row r="327" spans="2:6" x14ac:dyDescent="0.25">
      <c r="B327" t="s">
        <v>350</v>
      </c>
      <c r="C327" s="1">
        <v>43567</v>
      </c>
      <c r="D327" t="s">
        <v>15</v>
      </c>
      <c r="E327">
        <v>2</v>
      </c>
      <c r="F327" s="5">
        <v>709</v>
      </c>
    </row>
    <row r="328" spans="2:6" x14ac:dyDescent="0.25">
      <c r="B328" t="s">
        <v>351</v>
      </c>
      <c r="C328" s="1">
        <v>43568</v>
      </c>
      <c r="D328" t="s">
        <v>17</v>
      </c>
      <c r="E328">
        <v>1</v>
      </c>
      <c r="F328" s="5">
        <v>903</v>
      </c>
    </row>
    <row r="329" spans="2:6" x14ac:dyDescent="0.25">
      <c r="B329" t="s">
        <v>352</v>
      </c>
      <c r="C329" s="1">
        <v>43569</v>
      </c>
      <c r="D329" t="s">
        <v>19</v>
      </c>
      <c r="E329">
        <v>2</v>
      </c>
      <c r="F329" s="5">
        <v>2558</v>
      </c>
    </row>
    <row r="330" spans="2:6" x14ac:dyDescent="0.25">
      <c r="B330" t="s">
        <v>353</v>
      </c>
      <c r="C330" s="1">
        <v>43570</v>
      </c>
      <c r="D330" t="s">
        <v>21</v>
      </c>
      <c r="E330">
        <v>3</v>
      </c>
      <c r="F330" s="5">
        <v>923</v>
      </c>
    </row>
    <row r="331" spans="2:6" x14ac:dyDescent="0.25">
      <c r="B331" t="s">
        <v>354</v>
      </c>
      <c r="C331" s="1">
        <v>43571</v>
      </c>
      <c r="D331" t="s">
        <v>13</v>
      </c>
      <c r="E331">
        <v>1</v>
      </c>
      <c r="F331" s="5">
        <v>661</v>
      </c>
    </row>
    <row r="332" spans="2:6" x14ac:dyDescent="0.25">
      <c r="B332" t="s">
        <v>355</v>
      </c>
      <c r="C332" s="1">
        <v>43572</v>
      </c>
      <c r="D332" t="s">
        <v>15</v>
      </c>
      <c r="E332">
        <v>2</v>
      </c>
      <c r="F332" s="5">
        <v>1707</v>
      </c>
    </row>
    <row r="333" spans="2:6" x14ac:dyDescent="0.25">
      <c r="B333" t="s">
        <v>356</v>
      </c>
      <c r="C333" s="1">
        <v>43573</v>
      </c>
      <c r="D333" t="s">
        <v>17</v>
      </c>
      <c r="E333">
        <v>3</v>
      </c>
      <c r="F333" s="5">
        <v>2628</v>
      </c>
    </row>
    <row r="334" spans="2:6" x14ac:dyDescent="0.25">
      <c r="B334" t="s">
        <v>357</v>
      </c>
      <c r="C334" s="1">
        <v>43574</v>
      </c>
      <c r="D334" t="s">
        <v>19</v>
      </c>
      <c r="E334">
        <v>1</v>
      </c>
      <c r="F334" s="5">
        <v>252</v>
      </c>
    </row>
    <row r="335" spans="2:6" x14ac:dyDescent="0.25">
      <c r="B335" t="s">
        <v>358</v>
      </c>
      <c r="C335" s="1">
        <v>43575</v>
      </c>
      <c r="D335" t="s">
        <v>21</v>
      </c>
      <c r="E335">
        <v>2</v>
      </c>
      <c r="F335" s="5">
        <v>626</v>
      </c>
    </row>
    <row r="336" spans="2:6" x14ac:dyDescent="0.25">
      <c r="B336" t="s">
        <v>359</v>
      </c>
      <c r="C336" s="1">
        <v>43576</v>
      </c>
      <c r="D336" t="s">
        <v>28</v>
      </c>
      <c r="E336">
        <v>3</v>
      </c>
      <c r="F336" s="5">
        <v>112</v>
      </c>
    </row>
    <row r="337" spans="2:6" x14ac:dyDescent="0.25">
      <c r="B337" t="s">
        <v>360</v>
      </c>
      <c r="C337" s="1">
        <v>43577</v>
      </c>
      <c r="D337" t="s">
        <v>30</v>
      </c>
      <c r="E337">
        <v>3</v>
      </c>
      <c r="F337" s="5">
        <v>747</v>
      </c>
    </row>
    <row r="338" spans="2:6" x14ac:dyDescent="0.25">
      <c r="B338" t="s">
        <v>361</v>
      </c>
      <c r="C338" s="1">
        <v>43578</v>
      </c>
      <c r="D338" t="s">
        <v>32</v>
      </c>
      <c r="E338">
        <v>4</v>
      </c>
      <c r="F338" s="5">
        <v>1979</v>
      </c>
    </row>
    <row r="339" spans="2:6" x14ac:dyDescent="0.25">
      <c r="B339" t="s">
        <v>362</v>
      </c>
      <c r="C339" s="1">
        <v>43579</v>
      </c>
      <c r="D339" t="s">
        <v>34</v>
      </c>
      <c r="E339">
        <v>5</v>
      </c>
      <c r="F339" s="5">
        <v>305</v>
      </c>
    </row>
    <row r="340" spans="2:6" x14ac:dyDescent="0.25">
      <c r="B340" t="s">
        <v>363</v>
      </c>
      <c r="C340" s="1">
        <v>43580</v>
      </c>
      <c r="D340" t="s">
        <v>36</v>
      </c>
      <c r="E340">
        <v>2</v>
      </c>
      <c r="F340" s="5">
        <v>1745</v>
      </c>
    </row>
    <row r="341" spans="2:6" x14ac:dyDescent="0.25">
      <c r="B341" t="s">
        <v>364</v>
      </c>
      <c r="C341" s="1">
        <v>43581</v>
      </c>
      <c r="D341" t="s">
        <v>38</v>
      </c>
      <c r="E341">
        <v>2</v>
      </c>
      <c r="F341" s="5">
        <v>1263</v>
      </c>
    </row>
    <row r="342" spans="2:6" x14ac:dyDescent="0.25">
      <c r="B342" t="s">
        <v>365</v>
      </c>
      <c r="C342" s="1">
        <v>43582</v>
      </c>
      <c r="D342" t="s">
        <v>40</v>
      </c>
      <c r="E342">
        <v>2</v>
      </c>
      <c r="F342" s="5">
        <v>1644</v>
      </c>
    </row>
    <row r="343" spans="2:6" x14ac:dyDescent="0.25">
      <c r="B343" t="s">
        <v>366</v>
      </c>
      <c r="C343" s="1">
        <v>43583</v>
      </c>
      <c r="D343" t="s">
        <v>42</v>
      </c>
      <c r="E343">
        <v>2</v>
      </c>
      <c r="F343" s="5">
        <v>2578</v>
      </c>
    </row>
    <row r="344" spans="2:6" x14ac:dyDescent="0.25">
      <c r="B344" t="s">
        <v>367</v>
      </c>
      <c r="C344" s="1">
        <v>43584</v>
      </c>
      <c r="D344" t="s">
        <v>13</v>
      </c>
      <c r="E344">
        <v>1</v>
      </c>
      <c r="F344" s="5">
        <v>649</v>
      </c>
    </row>
    <row r="345" spans="2:6" x14ac:dyDescent="0.25">
      <c r="B345" t="s">
        <v>368</v>
      </c>
      <c r="C345" s="1">
        <v>43585</v>
      </c>
      <c r="D345" t="s">
        <v>15</v>
      </c>
      <c r="E345">
        <v>2</v>
      </c>
      <c r="F345" s="5">
        <v>2280</v>
      </c>
    </row>
    <row r="346" spans="2:6" x14ac:dyDescent="0.25">
      <c r="B346" t="s">
        <v>369</v>
      </c>
      <c r="C346" s="1">
        <v>43586</v>
      </c>
      <c r="D346" t="s">
        <v>17</v>
      </c>
      <c r="E346">
        <v>3</v>
      </c>
      <c r="F346" s="5">
        <v>1738</v>
      </c>
    </row>
    <row r="347" spans="2:6" x14ac:dyDescent="0.25">
      <c r="B347" t="s">
        <v>370</v>
      </c>
      <c r="C347" s="1">
        <v>43587</v>
      </c>
      <c r="D347" t="s">
        <v>19</v>
      </c>
      <c r="E347">
        <v>1</v>
      </c>
      <c r="F347" s="5">
        <v>2699</v>
      </c>
    </row>
    <row r="348" spans="2:6" x14ac:dyDescent="0.25">
      <c r="B348" t="s">
        <v>371</v>
      </c>
      <c r="C348" s="1">
        <v>43588</v>
      </c>
      <c r="D348" t="s">
        <v>21</v>
      </c>
      <c r="E348">
        <v>2</v>
      </c>
      <c r="F348" s="5">
        <v>1262</v>
      </c>
    </row>
    <row r="349" spans="2:6" x14ac:dyDescent="0.25">
      <c r="B349" t="s">
        <v>372</v>
      </c>
      <c r="C349" s="1">
        <v>43589</v>
      </c>
      <c r="D349" t="s">
        <v>13</v>
      </c>
      <c r="E349">
        <v>3</v>
      </c>
      <c r="F349" s="5">
        <v>1467</v>
      </c>
    </row>
    <row r="350" spans="2:6" x14ac:dyDescent="0.25">
      <c r="B350" t="s">
        <v>373</v>
      </c>
      <c r="C350" s="1">
        <v>43590</v>
      </c>
      <c r="D350" t="s">
        <v>15</v>
      </c>
      <c r="E350">
        <v>1</v>
      </c>
      <c r="F350" s="5">
        <v>309</v>
      </c>
    </row>
    <row r="351" spans="2:6" x14ac:dyDescent="0.25">
      <c r="B351" t="s">
        <v>374</v>
      </c>
      <c r="C351" s="1">
        <v>43591</v>
      </c>
      <c r="D351" t="s">
        <v>17</v>
      </c>
      <c r="E351">
        <v>2</v>
      </c>
      <c r="F351" s="5">
        <v>300</v>
      </c>
    </row>
    <row r="352" spans="2:6" x14ac:dyDescent="0.25">
      <c r="B352" t="s">
        <v>375</v>
      </c>
      <c r="C352" s="1">
        <v>43592</v>
      </c>
      <c r="D352" t="s">
        <v>19</v>
      </c>
      <c r="E352">
        <v>3</v>
      </c>
      <c r="F352" s="5">
        <v>262</v>
      </c>
    </row>
    <row r="353" spans="2:6" x14ac:dyDescent="0.25">
      <c r="B353" t="s">
        <v>376</v>
      </c>
      <c r="C353" s="1">
        <v>43593</v>
      </c>
      <c r="D353" t="s">
        <v>21</v>
      </c>
      <c r="E353">
        <v>3</v>
      </c>
      <c r="F353" s="5">
        <v>1587</v>
      </c>
    </row>
    <row r="354" spans="2:6" x14ac:dyDescent="0.25">
      <c r="B354" t="s">
        <v>377</v>
      </c>
      <c r="C354" s="1">
        <v>43594</v>
      </c>
      <c r="D354" t="s">
        <v>28</v>
      </c>
      <c r="E354">
        <v>4</v>
      </c>
      <c r="F354" s="5">
        <v>1297</v>
      </c>
    </row>
    <row r="355" spans="2:6" x14ac:dyDescent="0.25">
      <c r="B355" t="s">
        <v>378</v>
      </c>
      <c r="C355" s="1">
        <v>43595</v>
      </c>
      <c r="D355" t="s">
        <v>30</v>
      </c>
      <c r="E355">
        <v>5</v>
      </c>
      <c r="F355" s="5">
        <v>792</v>
      </c>
    </row>
    <row r="356" spans="2:6" x14ac:dyDescent="0.25">
      <c r="B356" t="s">
        <v>379</v>
      </c>
      <c r="C356" s="1">
        <v>43596</v>
      </c>
      <c r="D356" t="s">
        <v>32</v>
      </c>
      <c r="E356">
        <v>2</v>
      </c>
      <c r="F356" s="5">
        <v>1050</v>
      </c>
    </row>
    <row r="357" spans="2:6" x14ac:dyDescent="0.25">
      <c r="B357" t="s">
        <v>380</v>
      </c>
      <c r="C357" s="1">
        <v>43597</v>
      </c>
      <c r="D357" t="s">
        <v>34</v>
      </c>
      <c r="E357">
        <v>2</v>
      </c>
      <c r="F357" s="5">
        <v>2386</v>
      </c>
    </row>
    <row r="358" spans="2:6" x14ac:dyDescent="0.25">
      <c r="B358" t="s">
        <v>381</v>
      </c>
      <c r="C358" s="1">
        <v>43598</v>
      </c>
      <c r="D358" t="s">
        <v>36</v>
      </c>
      <c r="E358">
        <v>1</v>
      </c>
      <c r="F358" s="5">
        <v>2923</v>
      </c>
    </row>
    <row r="359" spans="2:6" x14ac:dyDescent="0.25">
      <c r="B359" t="s">
        <v>382</v>
      </c>
      <c r="C359" s="1">
        <v>43599</v>
      </c>
      <c r="D359" t="s">
        <v>38</v>
      </c>
      <c r="E359">
        <v>2</v>
      </c>
      <c r="F359" s="5">
        <v>1313</v>
      </c>
    </row>
    <row r="360" spans="2:6" x14ac:dyDescent="0.25">
      <c r="B360" t="s">
        <v>383</v>
      </c>
      <c r="C360" s="1">
        <v>43600</v>
      </c>
      <c r="D360" t="s">
        <v>40</v>
      </c>
      <c r="E360">
        <v>3</v>
      </c>
      <c r="F360" s="5">
        <v>1300</v>
      </c>
    </row>
    <row r="361" spans="2:6" x14ac:dyDescent="0.25">
      <c r="B361" t="s">
        <v>384</v>
      </c>
      <c r="C361" s="1">
        <v>43601</v>
      </c>
      <c r="D361" t="s">
        <v>42</v>
      </c>
      <c r="E361">
        <v>1</v>
      </c>
      <c r="F361" s="5">
        <v>603</v>
      </c>
    </row>
    <row r="362" spans="2:6" x14ac:dyDescent="0.25">
      <c r="B362" t="s">
        <v>385</v>
      </c>
      <c r="C362" s="1">
        <v>43602</v>
      </c>
      <c r="D362" t="s">
        <v>13</v>
      </c>
      <c r="E362">
        <v>2</v>
      </c>
      <c r="F362" s="5">
        <v>417</v>
      </c>
    </row>
    <row r="363" spans="2:6" x14ac:dyDescent="0.25">
      <c r="B363" t="s">
        <v>386</v>
      </c>
      <c r="C363" s="1">
        <v>43603</v>
      </c>
      <c r="D363" t="s">
        <v>15</v>
      </c>
      <c r="E363">
        <v>3</v>
      </c>
      <c r="F363" s="5">
        <v>2754</v>
      </c>
    </row>
    <row r="364" spans="2:6" x14ac:dyDescent="0.25">
      <c r="B364" t="s">
        <v>387</v>
      </c>
      <c r="C364" s="1">
        <v>43604</v>
      </c>
      <c r="D364" t="s">
        <v>17</v>
      </c>
      <c r="E364">
        <v>1</v>
      </c>
      <c r="F364" s="5">
        <v>1633</v>
      </c>
    </row>
    <row r="365" spans="2:6" x14ac:dyDescent="0.25">
      <c r="B365" t="s">
        <v>388</v>
      </c>
      <c r="C365" s="1">
        <v>43605</v>
      </c>
      <c r="D365" t="s">
        <v>19</v>
      </c>
      <c r="E365">
        <v>2</v>
      </c>
      <c r="F365" s="5">
        <v>1348</v>
      </c>
    </row>
    <row r="366" spans="2:6" x14ac:dyDescent="0.25">
      <c r="B366" t="s">
        <v>389</v>
      </c>
      <c r="C366" s="1">
        <v>43606</v>
      </c>
      <c r="D366" t="s">
        <v>21</v>
      </c>
      <c r="E366">
        <v>3</v>
      </c>
      <c r="F366" s="5">
        <v>2445</v>
      </c>
    </row>
    <row r="367" spans="2:6" x14ac:dyDescent="0.25">
      <c r="B367" t="s">
        <v>390</v>
      </c>
      <c r="C367" s="1">
        <v>43607</v>
      </c>
      <c r="D367" t="s">
        <v>13</v>
      </c>
      <c r="E367">
        <v>3</v>
      </c>
      <c r="F367" s="5">
        <v>1248</v>
      </c>
    </row>
    <row r="368" spans="2:6" x14ac:dyDescent="0.25">
      <c r="B368" t="s">
        <v>391</v>
      </c>
      <c r="C368" s="1">
        <v>43608</v>
      </c>
      <c r="D368" t="s">
        <v>15</v>
      </c>
      <c r="E368">
        <v>4</v>
      </c>
      <c r="F368" s="5">
        <v>2051</v>
      </c>
    </row>
    <row r="369" spans="2:6" x14ac:dyDescent="0.25">
      <c r="B369" t="s">
        <v>392</v>
      </c>
      <c r="C369" s="1">
        <v>43609</v>
      </c>
      <c r="D369" t="s">
        <v>17</v>
      </c>
      <c r="E369">
        <v>5</v>
      </c>
      <c r="F369" s="5">
        <v>1867</v>
      </c>
    </row>
    <row r="370" spans="2:6" x14ac:dyDescent="0.25">
      <c r="B370" t="s">
        <v>393</v>
      </c>
      <c r="C370" s="1">
        <v>43610</v>
      </c>
      <c r="D370" t="s">
        <v>19</v>
      </c>
      <c r="E370">
        <v>2</v>
      </c>
      <c r="F370" s="5">
        <v>2021</v>
      </c>
    </row>
    <row r="371" spans="2:6" x14ac:dyDescent="0.25">
      <c r="B371" t="s">
        <v>394</v>
      </c>
      <c r="C371" s="1">
        <v>43611</v>
      </c>
      <c r="D371" t="s">
        <v>21</v>
      </c>
      <c r="E371">
        <v>2</v>
      </c>
      <c r="F371" s="5">
        <v>318</v>
      </c>
    </row>
    <row r="372" spans="2:6" x14ac:dyDescent="0.25">
      <c r="B372" t="s">
        <v>395</v>
      </c>
      <c r="C372" s="1">
        <v>43612</v>
      </c>
      <c r="D372" t="s">
        <v>28</v>
      </c>
      <c r="E372">
        <v>1</v>
      </c>
      <c r="F372" s="5">
        <v>319</v>
      </c>
    </row>
    <row r="373" spans="2:6" x14ac:dyDescent="0.25">
      <c r="B373" t="s">
        <v>396</v>
      </c>
      <c r="C373" s="1">
        <v>43613</v>
      </c>
      <c r="D373" t="s">
        <v>30</v>
      </c>
      <c r="E373">
        <v>2</v>
      </c>
      <c r="F373" s="5">
        <v>2329</v>
      </c>
    </row>
    <row r="374" spans="2:6" x14ac:dyDescent="0.25">
      <c r="B374" t="s">
        <v>397</v>
      </c>
      <c r="C374" s="1">
        <v>43614</v>
      </c>
      <c r="D374" t="s">
        <v>32</v>
      </c>
      <c r="E374">
        <v>3</v>
      </c>
      <c r="F374" s="5">
        <v>1303</v>
      </c>
    </row>
    <row r="375" spans="2:6" x14ac:dyDescent="0.25">
      <c r="B375" t="s">
        <v>398</v>
      </c>
      <c r="C375" s="1">
        <v>43615</v>
      </c>
      <c r="D375" t="s">
        <v>34</v>
      </c>
      <c r="E375">
        <v>1</v>
      </c>
      <c r="F375" s="5">
        <v>1320</v>
      </c>
    </row>
    <row r="376" spans="2:6" x14ac:dyDescent="0.25">
      <c r="B376" t="s">
        <v>399</v>
      </c>
      <c r="C376" s="1">
        <v>43616</v>
      </c>
      <c r="D376" t="s">
        <v>36</v>
      </c>
      <c r="E376">
        <v>2</v>
      </c>
      <c r="F376" s="5">
        <v>1968</v>
      </c>
    </row>
    <row r="377" spans="2:6" x14ac:dyDescent="0.25">
      <c r="B377" t="s">
        <v>400</v>
      </c>
      <c r="C377" s="1">
        <v>43617</v>
      </c>
      <c r="D377" t="s">
        <v>38</v>
      </c>
      <c r="E377">
        <v>3</v>
      </c>
      <c r="F377" s="5">
        <v>898</v>
      </c>
    </row>
    <row r="378" spans="2:6" x14ac:dyDescent="0.25">
      <c r="B378" t="s">
        <v>401</v>
      </c>
      <c r="C378" s="1">
        <v>43618</v>
      </c>
      <c r="D378" t="s">
        <v>40</v>
      </c>
      <c r="E378">
        <v>1</v>
      </c>
      <c r="F378" s="5">
        <v>470</v>
      </c>
    </row>
    <row r="379" spans="2:6" x14ac:dyDescent="0.25">
      <c r="B379" t="s">
        <v>402</v>
      </c>
      <c r="C379" s="1">
        <v>43619</v>
      </c>
      <c r="D379" t="s">
        <v>42</v>
      </c>
      <c r="E379">
        <v>2</v>
      </c>
      <c r="F379" s="5">
        <v>800</v>
      </c>
    </row>
    <row r="380" spans="2:6" x14ac:dyDescent="0.25">
      <c r="B380" t="s">
        <v>403</v>
      </c>
      <c r="C380" s="1">
        <v>43609</v>
      </c>
      <c r="D380" t="s">
        <v>13</v>
      </c>
      <c r="E380">
        <v>3</v>
      </c>
      <c r="F380" s="5">
        <v>518</v>
      </c>
    </row>
    <row r="381" spans="2:6" x14ac:dyDescent="0.25">
      <c r="B381" t="s">
        <v>404</v>
      </c>
      <c r="C381" s="1">
        <v>43610</v>
      </c>
      <c r="D381" t="s">
        <v>15</v>
      </c>
      <c r="E381">
        <v>3</v>
      </c>
      <c r="F381" s="5">
        <v>1823</v>
      </c>
    </row>
    <row r="382" spans="2:6" x14ac:dyDescent="0.25">
      <c r="B382" t="s">
        <v>405</v>
      </c>
      <c r="C382" s="1">
        <v>43611</v>
      </c>
      <c r="D382" t="s">
        <v>17</v>
      </c>
      <c r="E382">
        <v>4</v>
      </c>
      <c r="F382" s="5">
        <v>1454</v>
      </c>
    </row>
    <row r="383" spans="2:6" x14ac:dyDescent="0.25">
      <c r="B383" t="s">
        <v>406</v>
      </c>
      <c r="C383" s="1">
        <v>43612</v>
      </c>
      <c r="D383" t="s">
        <v>19</v>
      </c>
      <c r="E383">
        <v>5</v>
      </c>
      <c r="F383" s="5">
        <v>395</v>
      </c>
    </row>
    <row r="384" spans="2:6" x14ac:dyDescent="0.25">
      <c r="B384" t="s">
        <v>407</v>
      </c>
      <c r="C384" s="1">
        <v>43613</v>
      </c>
      <c r="D384" t="s">
        <v>21</v>
      </c>
      <c r="E384">
        <v>2</v>
      </c>
      <c r="F384" s="5">
        <v>2364</v>
      </c>
    </row>
    <row r="385" spans="2:6" x14ac:dyDescent="0.25">
      <c r="B385" t="s">
        <v>408</v>
      </c>
      <c r="C385" s="1">
        <v>43614</v>
      </c>
      <c r="D385" t="s">
        <v>13</v>
      </c>
      <c r="E385">
        <v>2</v>
      </c>
      <c r="F385" s="5">
        <v>1953</v>
      </c>
    </row>
    <row r="386" spans="2:6" x14ac:dyDescent="0.25">
      <c r="B386" t="s">
        <v>409</v>
      </c>
      <c r="C386" s="1">
        <v>43615</v>
      </c>
      <c r="D386" t="s">
        <v>15</v>
      </c>
      <c r="E386">
        <v>1</v>
      </c>
      <c r="F386" s="5">
        <v>1233</v>
      </c>
    </row>
    <row r="387" spans="2:6" x14ac:dyDescent="0.25">
      <c r="B387" t="s">
        <v>410</v>
      </c>
      <c r="C387" s="1">
        <v>43616</v>
      </c>
      <c r="D387" t="s">
        <v>17</v>
      </c>
      <c r="E387">
        <v>2</v>
      </c>
      <c r="F387" s="5">
        <v>659</v>
      </c>
    </row>
    <row r="388" spans="2:6" x14ac:dyDescent="0.25">
      <c r="B388" t="s">
        <v>411</v>
      </c>
      <c r="C388" s="1">
        <v>43617</v>
      </c>
      <c r="D388" t="s">
        <v>19</v>
      </c>
      <c r="E388">
        <v>3</v>
      </c>
      <c r="F388" s="5">
        <v>1684</v>
      </c>
    </row>
    <row r="389" spans="2:6" x14ac:dyDescent="0.25">
      <c r="B389" t="s">
        <v>412</v>
      </c>
      <c r="C389" s="1">
        <v>43618</v>
      </c>
      <c r="D389" t="s">
        <v>21</v>
      </c>
      <c r="E389">
        <v>1</v>
      </c>
      <c r="F389" s="5">
        <v>700</v>
      </c>
    </row>
    <row r="390" spans="2:6" x14ac:dyDescent="0.25">
      <c r="B390" t="s">
        <v>413</v>
      </c>
      <c r="C390" s="1">
        <v>43619</v>
      </c>
      <c r="D390" t="s">
        <v>28</v>
      </c>
      <c r="E390">
        <v>2</v>
      </c>
      <c r="F390" s="5">
        <v>1317</v>
      </c>
    </row>
    <row r="391" spans="2:6" x14ac:dyDescent="0.25">
      <c r="B391" t="s">
        <v>414</v>
      </c>
      <c r="C391" s="1">
        <v>43620</v>
      </c>
      <c r="D391" t="s">
        <v>30</v>
      </c>
      <c r="E391">
        <v>3</v>
      </c>
      <c r="F391" s="5">
        <v>1749</v>
      </c>
    </row>
    <row r="392" spans="2:6" x14ac:dyDescent="0.25">
      <c r="B392" t="s">
        <v>415</v>
      </c>
      <c r="C392" s="1">
        <v>43621</v>
      </c>
      <c r="D392" t="s">
        <v>32</v>
      </c>
      <c r="E392">
        <v>1</v>
      </c>
      <c r="F392" s="5">
        <v>2244</v>
      </c>
    </row>
    <row r="393" spans="2:6" x14ac:dyDescent="0.25">
      <c r="B393" t="s">
        <v>416</v>
      </c>
      <c r="C393" s="1">
        <v>43622</v>
      </c>
      <c r="D393" t="s">
        <v>34</v>
      </c>
      <c r="E393">
        <v>2</v>
      </c>
      <c r="F393" s="5">
        <v>2660</v>
      </c>
    </row>
    <row r="394" spans="2:6" x14ac:dyDescent="0.25">
      <c r="B394" t="s">
        <v>417</v>
      </c>
      <c r="C394" s="1">
        <v>43623</v>
      </c>
      <c r="D394" t="s">
        <v>36</v>
      </c>
      <c r="E394">
        <v>3</v>
      </c>
      <c r="F394" s="5">
        <v>2312</v>
      </c>
    </row>
    <row r="395" spans="2:6" x14ac:dyDescent="0.25">
      <c r="B395" t="s">
        <v>418</v>
      </c>
      <c r="C395" s="1">
        <v>43624</v>
      </c>
      <c r="D395" t="s">
        <v>38</v>
      </c>
      <c r="E395">
        <v>3</v>
      </c>
      <c r="F395" s="5">
        <v>2514</v>
      </c>
    </row>
    <row r="396" spans="2:6" x14ac:dyDescent="0.25">
      <c r="B396" t="s">
        <v>419</v>
      </c>
      <c r="C396" s="1">
        <v>43625</v>
      </c>
      <c r="D396" t="s">
        <v>40</v>
      </c>
      <c r="E396">
        <v>4</v>
      </c>
      <c r="F396" s="5">
        <v>2668</v>
      </c>
    </row>
    <row r="397" spans="2:6" x14ac:dyDescent="0.25">
      <c r="B397" t="s">
        <v>420</v>
      </c>
      <c r="C397" s="1">
        <v>43626</v>
      </c>
      <c r="D397" t="s">
        <v>42</v>
      </c>
      <c r="E397">
        <v>5</v>
      </c>
      <c r="F397" s="5">
        <v>1627</v>
      </c>
    </row>
    <row r="398" spans="2:6" x14ac:dyDescent="0.25">
      <c r="B398" t="s">
        <v>421</v>
      </c>
      <c r="C398" s="1">
        <v>43627</v>
      </c>
      <c r="D398" t="s">
        <v>13</v>
      </c>
      <c r="E398">
        <v>2</v>
      </c>
      <c r="F398" s="5">
        <v>282</v>
      </c>
    </row>
    <row r="399" spans="2:6" x14ac:dyDescent="0.25">
      <c r="B399" t="s">
        <v>422</v>
      </c>
      <c r="C399" s="1">
        <v>43628</v>
      </c>
      <c r="D399" t="s">
        <v>15</v>
      </c>
      <c r="E399">
        <v>2</v>
      </c>
      <c r="F399" s="5">
        <v>2363</v>
      </c>
    </row>
    <row r="400" spans="2:6" x14ac:dyDescent="0.25">
      <c r="B400" t="s">
        <v>423</v>
      </c>
      <c r="C400" s="1">
        <v>43629</v>
      </c>
      <c r="D400" t="s">
        <v>17</v>
      </c>
      <c r="E400">
        <v>1</v>
      </c>
      <c r="F400" s="5">
        <v>173</v>
      </c>
    </row>
    <row r="401" spans="2:6" x14ac:dyDescent="0.25">
      <c r="B401" t="s">
        <v>424</v>
      </c>
      <c r="C401" s="1">
        <v>43630</v>
      </c>
      <c r="D401" t="s">
        <v>19</v>
      </c>
      <c r="E401">
        <v>2</v>
      </c>
      <c r="F401" s="5">
        <v>2959</v>
      </c>
    </row>
    <row r="402" spans="2:6" x14ac:dyDescent="0.25">
      <c r="B402" t="s">
        <v>425</v>
      </c>
      <c r="C402" s="1">
        <v>43631</v>
      </c>
      <c r="D402" t="s">
        <v>21</v>
      </c>
      <c r="E402">
        <v>3</v>
      </c>
      <c r="F402" s="5">
        <v>2981</v>
      </c>
    </row>
    <row r="403" spans="2:6" x14ac:dyDescent="0.25">
      <c r="B403" t="s">
        <v>426</v>
      </c>
      <c r="C403" s="1">
        <v>43632</v>
      </c>
      <c r="D403" t="s">
        <v>13</v>
      </c>
      <c r="E403">
        <v>1</v>
      </c>
      <c r="F403" s="5">
        <v>878</v>
      </c>
    </row>
    <row r="404" spans="2:6" x14ac:dyDescent="0.25">
      <c r="B404" t="s">
        <v>427</v>
      </c>
      <c r="C404" s="1">
        <v>43633</v>
      </c>
      <c r="D404" t="s">
        <v>15</v>
      </c>
      <c r="E404">
        <v>2</v>
      </c>
      <c r="F404" s="5">
        <v>860</v>
      </c>
    </row>
    <row r="405" spans="2:6" x14ac:dyDescent="0.25">
      <c r="B405" t="s">
        <v>428</v>
      </c>
      <c r="C405" s="1">
        <v>43634</v>
      </c>
      <c r="D405" t="s">
        <v>17</v>
      </c>
      <c r="E405">
        <v>3</v>
      </c>
      <c r="F405" s="5">
        <v>972</v>
      </c>
    </row>
    <row r="406" spans="2:6" x14ac:dyDescent="0.25">
      <c r="B406" t="s">
        <v>429</v>
      </c>
      <c r="C406" s="1">
        <v>43635</v>
      </c>
      <c r="D406" t="s">
        <v>19</v>
      </c>
      <c r="E406">
        <v>1</v>
      </c>
      <c r="F406" s="5">
        <v>990</v>
      </c>
    </row>
    <row r="407" spans="2:6" x14ac:dyDescent="0.25">
      <c r="B407" t="s">
        <v>430</v>
      </c>
      <c r="C407" s="1">
        <v>43636</v>
      </c>
      <c r="D407" t="s">
        <v>21</v>
      </c>
      <c r="E407">
        <v>2</v>
      </c>
      <c r="F407" s="5">
        <v>1097</v>
      </c>
    </row>
    <row r="408" spans="2:6" x14ac:dyDescent="0.25">
      <c r="B408" t="s">
        <v>431</v>
      </c>
      <c r="C408" s="1">
        <v>43637</v>
      </c>
      <c r="D408" t="s">
        <v>28</v>
      </c>
      <c r="E408">
        <v>3</v>
      </c>
      <c r="F408" s="5">
        <v>2496</v>
      </c>
    </row>
    <row r="409" spans="2:6" x14ac:dyDescent="0.25">
      <c r="B409" t="s">
        <v>432</v>
      </c>
      <c r="C409" s="1">
        <v>43638</v>
      </c>
      <c r="D409" t="s">
        <v>30</v>
      </c>
      <c r="E409">
        <v>3</v>
      </c>
      <c r="F409" s="5">
        <v>808</v>
      </c>
    </row>
    <row r="410" spans="2:6" x14ac:dyDescent="0.25">
      <c r="B410" t="s">
        <v>433</v>
      </c>
      <c r="C410" s="1">
        <v>43639</v>
      </c>
      <c r="D410" t="s">
        <v>32</v>
      </c>
      <c r="E410">
        <v>4</v>
      </c>
      <c r="F410" s="5">
        <v>280</v>
      </c>
    </row>
    <row r="411" spans="2:6" x14ac:dyDescent="0.25">
      <c r="B411" t="s">
        <v>434</v>
      </c>
      <c r="C411" s="1">
        <v>43640</v>
      </c>
      <c r="D411" t="s">
        <v>34</v>
      </c>
      <c r="E411">
        <v>5</v>
      </c>
      <c r="F411" s="5">
        <v>1573</v>
      </c>
    </row>
    <row r="412" spans="2:6" x14ac:dyDescent="0.25">
      <c r="B412" t="s">
        <v>435</v>
      </c>
      <c r="C412" s="1">
        <v>43641</v>
      </c>
      <c r="D412" t="s">
        <v>36</v>
      </c>
      <c r="E412">
        <v>2</v>
      </c>
      <c r="F412" s="5">
        <v>2834</v>
      </c>
    </row>
    <row r="413" spans="2:6" x14ac:dyDescent="0.25">
      <c r="B413" t="s">
        <v>436</v>
      </c>
      <c r="C413" s="1">
        <v>43642</v>
      </c>
      <c r="D413" t="s">
        <v>38</v>
      </c>
      <c r="E413">
        <v>2</v>
      </c>
      <c r="F413" s="5">
        <v>811</v>
      </c>
    </row>
    <row r="414" spans="2:6" x14ac:dyDescent="0.25">
      <c r="B414" t="s">
        <v>437</v>
      </c>
      <c r="C414" s="1">
        <v>43643</v>
      </c>
      <c r="D414" t="s">
        <v>40</v>
      </c>
      <c r="E414">
        <v>1</v>
      </c>
      <c r="F414" s="5">
        <v>1116</v>
      </c>
    </row>
    <row r="415" spans="2:6" x14ac:dyDescent="0.25">
      <c r="B415" t="s">
        <v>438</v>
      </c>
      <c r="C415" s="1">
        <v>43644</v>
      </c>
      <c r="D415" t="s">
        <v>42</v>
      </c>
      <c r="E415">
        <v>2</v>
      </c>
      <c r="F415" s="5">
        <v>994</v>
      </c>
    </row>
    <row r="416" spans="2:6" x14ac:dyDescent="0.25">
      <c r="B416" t="s">
        <v>439</v>
      </c>
      <c r="C416" s="1">
        <v>43645</v>
      </c>
      <c r="D416" t="s">
        <v>13</v>
      </c>
      <c r="E416">
        <v>3</v>
      </c>
      <c r="F416" s="5">
        <v>2424</v>
      </c>
    </row>
    <row r="417" spans="2:6" x14ac:dyDescent="0.25">
      <c r="B417" t="s">
        <v>440</v>
      </c>
      <c r="C417" s="1">
        <v>43646</v>
      </c>
      <c r="D417" t="s">
        <v>15</v>
      </c>
      <c r="E417">
        <v>1</v>
      </c>
      <c r="F417" s="5">
        <v>1110</v>
      </c>
    </row>
    <row r="418" spans="2:6" x14ac:dyDescent="0.25">
      <c r="B418" t="s">
        <v>441</v>
      </c>
      <c r="C418" s="1">
        <v>43647</v>
      </c>
      <c r="D418" t="s">
        <v>17</v>
      </c>
      <c r="E418">
        <v>2</v>
      </c>
      <c r="F418" s="5">
        <v>2462</v>
      </c>
    </row>
    <row r="419" spans="2:6" x14ac:dyDescent="0.25">
      <c r="B419" t="s">
        <v>442</v>
      </c>
      <c r="C419" s="1">
        <v>43648</v>
      </c>
      <c r="D419" t="s">
        <v>19</v>
      </c>
      <c r="E419">
        <v>3</v>
      </c>
      <c r="F419" s="5">
        <v>2147</v>
      </c>
    </row>
    <row r="420" spans="2:6" x14ac:dyDescent="0.25">
      <c r="B420" t="s">
        <v>443</v>
      </c>
      <c r="C420" s="1">
        <v>43649</v>
      </c>
      <c r="D420" t="s">
        <v>21</v>
      </c>
      <c r="E420">
        <v>1</v>
      </c>
      <c r="F420" s="5">
        <v>1235</v>
      </c>
    </row>
    <row r="421" spans="2:6" x14ac:dyDescent="0.25">
      <c r="B421" t="s">
        <v>444</v>
      </c>
      <c r="C421" s="1">
        <v>43650</v>
      </c>
      <c r="D421" t="s">
        <v>13</v>
      </c>
      <c r="E421">
        <v>2</v>
      </c>
      <c r="F421" s="5">
        <v>2411</v>
      </c>
    </row>
    <row r="422" spans="2:6" x14ac:dyDescent="0.25">
      <c r="B422" t="s">
        <v>445</v>
      </c>
      <c r="C422" s="1">
        <v>43651</v>
      </c>
      <c r="D422" t="s">
        <v>446</v>
      </c>
      <c r="E422">
        <v>3</v>
      </c>
      <c r="F422" s="5">
        <v>285</v>
      </c>
    </row>
    <row r="423" spans="2:6" x14ac:dyDescent="0.25">
      <c r="B423" t="s">
        <v>447</v>
      </c>
      <c r="C423" s="1">
        <v>43652</v>
      </c>
      <c r="D423" t="s">
        <v>448</v>
      </c>
      <c r="E423">
        <v>3</v>
      </c>
      <c r="F423" s="5">
        <v>1955</v>
      </c>
    </row>
    <row r="424" spans="2:6" x14ac:dyDescent="0.25">
      <c r="B424" t="s">
        <v>449</v>
      </c>
      <c r="C424" s="1">
        <v>43653</v>
      </c>
      <c r="D424" t="s">
        <v>450</v>
      </c>
      <c r="E424">
        <v>4</v>
      </c>
      <c r="F424" s="5">
        <v>1961</v>
      </c>
    </row>
    <row r="425" spans="2:6" x14ac:dyDescent="0.25">
      <c r="B425" t="s">
        <v>451</v>
      </c>
      <c r="C425" s="1">
        <v>43654</v>
      </c>
      <c r="D425" t="s">
        <v>452</v>
      </c>
      <c r="E425">
        <v>5</v>
      </c>
      <c r="F425" s="5">
        <v>2994</v>
      </c>
    </row>
    <row r="426" spans="2:6" x14ac:dyDescent="0.25">
      <c r="B426" t="s">
        <v>453</v>
      </c>
      <c r="C426" s="1">
        <v>43655</v>
      </c>
      <c r="D426" t="s">
        <v>454</v>
      </c>
      <c r="E426">
        <v>2</v>
      </c>
      <c r="F426" s="5">
        <v>2175</v>
      </c>
    </row>
    <row r="427" spans="2:6" x14ac:dyDescent="0.25">
      <c r="B427" t="s">
        <v>455</v>
      </c>
      <c r="C427" s="1">
        <v>43656</v>
      </c>
      <c r="D427" t="s">
        <v>21</v>
      </c>
      <c r="E427">
        <v>2</v>
      </c>
      <c r="F427" s="5">
        <v>361</v>
      </c>
    </row>
    <row r="428" spans="2:6" x14ac:dyDescent="0.25">
      <c r="B428" t="s">
        <v>456</v>
      </c>
      <c r="C428" s="1">
        <v>43657</v>
      </c>
      <c r="D428" t="s">
        <v>13</v>
      </c>
      <c r="E428">
        <v>2</v>
      </c>
      <c r="F428" s="5">
        <v>1457</v>
      </c>
    </row>
    <row r="429" spans="2:6" x14ac:dyDescent="0.25">
      <c r="B429" t="s">
        <v>457</v>
      </c>
      <c r="C429" s="1">
        <v>43658</v>
      </c>
      <c r="D429" t="s">
        <v>446</v>
      </c>
      <c r="E429">
        <v>2</v>
      </c>
      <c r="F429" s="5">
        <v>1223</v>
      </c>
    </row>
    <row r="430" spans="2:6" x14ac:dyDescent="0.25">
      <c r="B430" t="s">
        <v>458</v>
      </c>
      <c r="C430" s="1">
        <v>43659</v>
      </c>
      <c r="D430" t="s">
        <v>448</v>
      </c>
      <c r="E430">
        <v>1</v>
      </c>
      <c r="F430" s="5">
        <v>1695</v>
      </c>
    </row>
    <row r="431" spans="2:6" x14ac:dyDescent="0.25">
      <c r="B431" t="s">
        <v>459</v>
      </c>
      <c r="C431" s="1">
        <v>43660</v>
      </c>
      <c r="D431" t="s">
        <v>450</v>
      </c>
      <c r="E431">
        <v>2</v>
      </c>
      <c r="F431" s="5">
        <v>2376</v>
      </c>
    </row>
    <row r="432" spans="2:6" x14ac:dyDescent="0.25">
      <c r="B432" t="s">
        <v>460</v>
      </c>
      <c r="C432" s="1">
        <v>43661</v>
      </c>
      <c r="D432" t="s">
        <v>452</v>
      </c>
      <c r="E432">
        <v>3</v>
      </c>
      <c r="F432" s="5">
        <v>62</v>
      </c>
    </row>
    <row r="433" spans="2:6" x14ac:dyDescent="0.25">
      <c r="B433" t="s">
        <v>461</v>
      </c>
      <c r="C433" s="1">
        <v>43662</v>
      </c>
      <c r="D433" t="s">
        <v>454</v>
      </c>
      <c r="E433">
        <v>1</v>
      </c>
      <c r="F433" s="5">
        <v>1978</v>
      </c>
    </row>
    <row r="434" spans="2:6" x14ac:dyDescent="0.25">
      <c r="B434" t="s">
        <v>462</v>
      </c>
      <c r="C434" s="1">
        <v>43663</v>
      </c>
      <c r="D434" t="s">
        <v>21</v>
      </c>
      <c r="E434">
        <v>2</v>
      </c>
      <c r="F434" s="5">
        <v>2033</v>
      </c>
    </row>
    <row r="435" spans="2:6" x14ac:dyDescent="0.25">
      <c r="B435" t="s">
        <v>463</v>
      </c>
      <c r="C435" s="1">
        <v>43664</v>
      </c>
      <c r="D435" t="s">
        <v>13</v>
      </c>
      <c r="E435">
        <v>3</v>
      </c>
      <c r="F435" s="5">
        <v>991</v>
      </c>
    </row>
    <row r="436" spans="2:6" x14ac:dyDescent="0.25">
      <c r="B436" t="s">
        <v>464</v>
      </c>
      <c r="C436" s="1">
        <v>43665</v>
      </c>
      <c r="D436" t="s">
        <v>446</v>
      </c>
      <c r="E436">
        <v>1</v>
      </c>
      <c r="F436" s="5">
        <v>1520</v>
      </c>
    </row>
    <row r="437" spans="2:6" x14ac:dyDescent="0.25">
      <c r="B437" t="s">
        <v>465</v>
      </c>
      <c r="C437" s="1">
        <v>43666</v>
      </c>
      <c r="D437" t="s">
        <v>448</v>
      </c>
      <c r="E437">
        <v>2</v>
      </c>
      <c r="F437" s="5">
        <v>209</v>
      </c>
    </row>
    <row r="438" spans="2:6" x14ac:dyDescent="0.25">
      <c r="B438" t="s">
        <v>466</v>
      </c>
      <c r="C438" s="1">
        <v>43667</v>
      </c>
      <c r="D438" t="s">
        <v>450</v>
      </c>
      <c r="E438">
        <v>3</v>
      </c>
      <c r="F438" s="5">
        <v>1604</v>
      </c>
    </row>
    <row r="439" spans="2:6" x14ac:dyDescent="0.25">
      <c r="B439" t="s">
        <v>467</v>
      </c>
      <c r="C439" s="1">
        <v>43668</v>
      </c>
      <c r="D439" t="s">
        <v>452</v>
      </c>
      <c r="E439">
        <v>3</v>
      </c>
      <c r="F439" s="5">
        <v>1679</v>
      </c>
    </row>
    <row r="440" spans="2:6" x14ac:dyDescent="0.25">
      <c r="B440" t="s">
        <v>468</v>
      </c>
      <c r="C440" s="1">
        <v>43669</v>
      </c>
      <c r="D440" t="s">
        <v>454</v>
      </c>
      <c r="E440">
        <v>4</v>
      </c>
      <c r="F440" s="5">
        <v>2193</v>
      </c>
    </row>
    <row r="441" spans="2:6" x14ac:dyDescent="0.25">
      <c r="B441" t="s">
        <v>469</v>
      </c>
      <c r="C441" s="1">
        <v>43670</v>
      </c>
      <c r="D441" t="s">
        <v>21</v>
      </c>
      <c r="E441">
        <v>5</v>
      </c>
      <c r="F441" s="5">
        <v>2967</v>
      </c>
    </row>
    <row r="442" spans="2:6" x14ac:dyDescent="0.25">
      <c r="B442" t="s">
        <v>470</v>
      </c>
      <c r="C442" s="1">
        <v>43671</v>
      </c>
      <c r="D442" t="s">
        <v>13</v>
      </c>
      <c r="E442">
        <v>2</v>
      </c>
      <c r="F442" s="5">
        <v>1626</v>
      </c>
    </row>
    <row r="443" spans="2:6" x14ac:dyDescent="0.25">
      <c r="B443" t="s">
        <v>471</v>
      </c>
      <c r="C443" s="1">
        <v>43672</v>
      </c>
      <c r="D443" t="s">
        <v>446</v>
      </c>
      <c r="E443">
        <v>2</v>
      </c>
      <c r="F443" s="5">
        <v>2642</v>
      </c>
    </row>
    <row r="444" spans="2:6" x14ac:dyDescent="0.25">
      <c r="B444" t="s">
        <v>472</v>
      </c>
      <c r="C444" s="1">
        <v>43673</v>
      </c>
      <c r="D444" t="s">
        <v>448</v>
      </c>
      <c r="E444">
        <v>1</v>
      </c>
      <c r="F444" s="5">
        <v>1069</v>
      </c>
    </row>
    <row r="445" spans="2:6" x14ac:dyDescent="0.25">
      <c r="B445" t="s">
        <v>473</v>
      </c>
      <c r="C445" s="1">
        <v>43674</v>
      </c>
      <c r="D445" t="s">
        <v>450</v>
      </c>
      <c r="E445">
        <v>2</v>
      </c>
      <c r="F445" s="5">
        <v>995</v>
      </c>
    </row>
    <row r="446" spans="2:6" x14ac:dyDescent="0.25">
      <c r="B446" t="s">
        <v>474</v>
      </c>
      <c r="C446" s="1">
        <v>43675</v>
      </c>
      <c r="D446" t="s">
        <v>452</v>
      </c>
      <c r="E446">
        <v>3</v>
      </c>
      <c r="F446" s="5">
        <v>2485</v>
      </c>
    </row>
    <row r="447" spans="2:6" x14ac:dyDescent="0.25">
      <c r="B447" t="s">
        <v>475</v>
      </c>
      <c r="C447" s="1">
        <v>43676</v>
      </c>
      <c r="D447" t="s">
        <v>454</v>
      </c>
      <c r="E447">
        <v>1</v>
      </c>
      <c r="F447" s="5">
        <v>523</v>
      </c>
    </row>
    <row r="448" spans="2:6" x14ac:dyDescent="0.25">
      <c r="B448" t="s">
        <v>476</v>
      </c>
      <c r="C448" s="1">
        <v>43677</v>
      </c>
      <c r="D448" t="s">
        <v>21</v>
      </c>
      <c r="E448">
        <v>2</v>
      </c>
      <c r="F448" s="5">
        <v>833</v>
      </c>
    </row>
    <row r="449" spans="2:6" x14ac:dyDescent="0.25">
      <c r="B449" t="s">
        <v>477</v>
      </c>
      <c r="C449" s="1">
        <v>43678</v>
      </c>
      <c r="D449" t="s">
        <v>13</v>
      </c>
      <c r="E449">
        <v>3</v>
      </c>
      <c r="F449" s="5">
        <v>2755</v>
      </c>
    </row>
    <row r="450" spans="2:6" x14ac:dyDescent="0.25">
      <c r="B450" t="s">
        <v>478</v>
      </c>
      <c r="C450" s="1">
        <v>43679</v>
      </c>
      <c r="D450" t="s">
        <v>446</v>
      </c>
      <c r="E450">
        <v>1</v>
      </c>
      <c r="F450" s="5">
        <v>291</v>
      </c>
    </row>
    <row r="451" spans="2:6" x14ac:dyDescent="0.25">
      <c r="B451" t="s">
        <v>479</v>
      </c>
      <c r="C451" s="1">
        <v>43680</v>
      </c>
      <c r="D451" t="s">
        <v>448</v>
      </c>
      <c r="E451">
        <v>2</v>
      </c>
      <c r="F451" s="5">
        <v>1231</v>
      </c>
    </row>
    <row r="452" spans="2:6" x14ac:dyDescent="0.25">
      <c r="B452" t="s">
        <v>480</v>
      </c>
      <c r="C452" s="1">
        <v>43681</v>
      </c>
      <c r="D452" t="s">
        <v>450</v>
      </c>
      <c r="E452">
        <v>3</v>
      </c>
      <c r="F452" s="5">
        <v>1244</v>
      </c>
    </row>
    <row r="453" spans="2:6" x14ac:dyDescent="0.25">
      <c r="B453" t="s">
        <v>481</v>
      </c>
      <c r="C453" s="1">
        <v>43682</v>
      </c>
      <c r="D453" t="s">
        <v>452</v>
      </c>
      <c r="E453">
        <v>3</v>
      </c>
      <c r="F453" s="5">
        <v>2196</v>
      </c>
    </row>
    <row r="454" spans="2:6" x14ac:dyDescent="0.25">
      <c r="B454" t="s">
        <v>482</v>
      </c>
      <c r="C454" s="1">
        <v>43683</v>
      </c>
      <c r="D454" t="s">
        <v>454</v>
      </c>
      <c r="E454">
        <v>4</v>
      </c>
      <c r="F454" s="5">
        <v>2372</v>
      </c>
    </row>
    <row r="455" spans="2:6" x14ac:dyDescent="0.25">
      <c r="B455" t="s">
        <v>483</v>
      </c>
      <c r="C455" s="1">
        <v>43684</v>
      </c>
      <c r="D455" t="s">
        <v>21</v>
      </c>
      <c r="E455">
        <v>5</v>
      </c>
      <c r="F455" s="5">
        <v>2449</v>
      </c>
    </row>
    <row r="456" spans="2:6" x14ac:dyDescent="0.25">
      <c r="B456" t="s">
        <v>484</v>
      </c>
      <c r="C456" s="1">
        <v>43685</v>
      </c>
      <c r="D456" t="s">
        <v>13</v>
      </c>
      <c r="E456">
        <v>2</v>
      </c>
      <c r="F456" s="5">
        <v>661</v>
      </c>
    </row>
    <row r="457" spans="2:6" x14ac:dyDescent="0.25">
      <c r="B457" t="s">
        <v>485</v>
      </c>
      <c r="C457" s="1">
        <v>43686</v>
      </c>
      <c r="D457" t="s">
        <v>446</v>
      </c>
      <c r="E457">
        <v>2</v>
      </c>
      <c r="F457" s="5">
        <v>1175</v>
      </c>
    </row>
    <row r="458" spans="2:6" x14ac:dyDescent="0.25">
      <c r="B458" t="s">
        <v>486</v>
      </c>
      <c r="C458" s="1">
        <v>43687</v>
      </c>
      <c r="D458" t="s">
        <v>448</v>
      </c>
      <c r="E458">
        <v>1</v>
      </c>
      <c r="F458" s="5">
        <v>1782</v>
      </c>
    </row>
    <row r="459" spans="2:6" x14ac:dyDescent="0.25">
      <c r="B459" t="s">
        <v>487</v>
      </c>
      <c r="C459" s="1">
        <v>43688</v>
      </c>
      <c r="D459" t="s">
        <v>450</v>
      </c>
      <c r="E459">
        <v>2</v>
      </c>
      <c r="F459" s="5">
        <v>1622</v>
      </c>
    </row>
    <row r="460" spans="2:6" x14ac:dyDescent="0.25">
      <c r="B460" t="s">
        <v>488</v>
      </c>
      <c r="C460" s="1">
        <v>43689</v>
      </c>
      <c r="D460" t="s">
        <v>452</v>
      </c>
      <c r="E460">
        <v>3</v>
      </c>
      <c r="F460" s="5">
        <v>974</v>
      </c>
    </row>
    <row r="461" spans="2:6" x14ac:dyDescent="0.25">
      <c r="B461" t="s">
        <v>489</v>
      </c>
      <c r="C461" s="1">
        <v>43690</v>
      </c>
      <c r="D461" t="s">
        <v>454</v>
      </c>
      <c r="E461">
        <v>1</v>
      </c>
      <c r="F461" s="5">
        <v>380</v>
      </c>
    </row>
    <row r="462" spans="2:6" x14ac:dyDescent="0.25">
      <c r="B462" t="s">
        <v>490</v>
      </c>
      <c r="C462" s="1">
        <v>43691</v>
      </c>
      <c r="D462" t="s">
        <v>21</v>
      </c>
      <c r="E462">
        <v>2</v>
      </c>
      <c r="F462" s="5">
        <v>1358</v>
      </c>
    </row>
    <row r="463" spans="2:6" x14ac:dyDescent="0.25">
      <c r="B463" t="s">
        <v>491</v>
      </c>
      <c r="C463" s="1">
        <v>43692</v>
      </c>
      <c r="D463" t="s">
        <v>13</v>
      </c>
      <c r="E463">
        <v>3</v>
      </c>
      <c r="F463" s="5">
        <v>1991</v>
      </c>
    </row>
    <row r="464" spans="2:6" x14ac:dyDescent="0.25">
      <c r="B464" t="s">
        <v>492</v>
      </c>
      <c r="C464" s="1">
        <v>43693</v>
      </c>
      <c r="D464" t="s">
        <v>446</v>
      </c>
      <c r="E464">
        <v>1</v>
      </c>
      <c r="F464" s="5">
        <v>2702</v>
      </c>
    </row>
    <row r="465" spans="2:6" x14ac:dyDescent="0.25">
      <c r="B465" t="s">
        <v>493</v>
      </c>
      <c r="C465" s="1">
        <v>43694</v>
      </c>
      <c r="D465" t="s">
        <v>448</v>
      </c>
      <c r="E465">
        <v>2</v>
      </c>
      <c r="F465" s="5">
        <v>1618</v>
      </c>
    </row>
    <row r="466" spans="2:6" x14ac:dyDescent="0.25">
      <c r="B466" t="s">
        <v>494</v>
      </c>
      <c r="C466" s="1">
        <v>43695</v>
      </c>
      <c r="D466" t="s">
        <v>450</v>
      </c>
      <c r="E466">
        <v>3</v>
      </c>
      <c r="F466" s="5">
        <v>2206</v>
      </c>
    </row>
    <row r="467" spans="2:6" x14ac:dyDescent="0.25">
      <c r="B467" t="s">
        <v>495</v>
      </c>
      <c r="C467" s="1">
        <v>43696</v>
      </c>
      <c r="D467" t="s">
        <v>452</v>
      </c>
      <c r="E467">
        <v>3</v>
      </c>
      <c r="F467" s="5">
        <v>285</v>
      </c>
    </row>
    <row r="468" spans="2:6" x14ac:dyDescent="0.25">
      <c r="B468" t="s">
        <v>496</v>
      </c>
      <c r="C468" s="1">
        <v>43697</v>
      </c>
      <c r="D468" t="s">
        <v>454</v>
      </c>
      <c r="E468">
        <v>4</v>
      </c>
      <c r="F468" s="5">
        <v>1175</v>
      </c>
    </row>
    <row r="469" spans="2:6" x14ac:dyDescent="0.25">
      <c r="B469" t="s">
        <v>497</v>
      </c>
      <c r="C469" s="1">
        <v>43698</v>
      </c>
      <c r="D469" t="s">
        <v>21</v>
      </c>
      <c r="E469">
        <v>5</v>
      </c>
      <c r="F469" s="5">
        <v>2495</v>
      </c>
    </row>
    <row r="470" spans="2:6" x14ac:dyDescent="0.25">
      <c r="B470" t="s">
        <v>498</v>
      </c>
      <c r="C470" s="1">
        <v>43699</v>
      </c>
      <c r="D470" t="s">
        <v>13</v>
      </c>
      <c r="E470">
        <v>2</v>
      </c>
      <c r="F470" s="5">
        <v>1730</v>
      </c>
    </row>
    <row r="471" spans="2:6" x14ac:dyDescent="0.25">
      <c r="B471" t="s">
        <v>499</v>
      </c>
      <c r="C471" s="1">
        <v>43700</v>
      </c>
      <c r="D471" t="s">
        <v>446</v>
      </c>
      <c r="E471">
        <v>2</v>
      </c>
      <c r="F471" s="5">
        <v>70</v>
      </c>
    </row>
    <row r="472" spans="2:6" x14ac:dyDescent="0.25">
      <c r="B472" t="s">
        <v>500</v>
      </c>
      <c r="C472" s="1">
        <v>43701</v>
      </c>
      <c r="D472" t="s">
        <v>448</v>
      </c>
      <c r="E472">
        <v>1</v>
      </c>
      <c r="F472" s="5">
        <v>83</v>
      </c>
    </row>
    <row r="473" spans="2:6" x14ac:dyDescent="0.25">
      <c r="B473" t="s">
        <v>501</v>
      </c>
      <c r="C473" s="1">
        <v>43702</v>
      </c>
      <c r="D473" t="s">
        <v>450</v>
      </c>
      <c r="E473">
        <v>2</v>
      </c>
      <c r="F473" s="5">
        <v>586</v>
      </c>
    </row>
    <row r="474" spans="2:6" x14ac:dyDescent="0.25">
      <c r="B474" t="s">
        <v>502</v>
      </c>
      <c r="C474" s="1">
        <v>43703</v>
      </c>
      <c r="D474" t="s">
        <v>21</v>
      </c>
      <c r="E474">
        <v>3</v>
      </c>
      <c r="F474" s="5">
        <v>2335</v>
      </c>
    </row>
    <row r="475" spans="2:6" x14ac:dyDescent="0.25">
      <c r="B475" t="s">
        <v>503</v>
      </c>
      <c r="C475" s="1">
        <v>43704</v>
      </c>
      <c r="D475" t="s">
        <v>13</v>
      </c>
      <c r="E475">
        <v>1</v>
      </c>
      <c r="F475" s="5">
        <v>555</v>
      </c>
    </row>
    <row r="476" spans="2:6" x14ac:dyDescent="0.25">
      <c r="B476" t="s">
        <v>504</v>
      </c>
      <c r="C476" s="1">
        <v>43705</v>
      </c>
      <c r="D476" t="s">
        <v>446</v>
      </c>
      <c r="E476">
        <v>2</v>
      </c>
      <c r="F476" s="5">
        <v>265</v>
      </c>
    </row>
    <row r="477" spans="2:6" x14ac:dyDescent="0.25">
      <c r="B477" t="s">
        <v>505</v>
      </c>
      <c r="C477" s="1">
        <v>43706</v>
      </c>
      <c r="D477" t="s">
        <v>448</v>
      </c>
      <c r="E477">
        <v>3</v>
      </c>
      <c r="F477" s="5">
        <v>1379</v>
      </c>
    </row>
    <row r="478" spans="2:6" x14ac:dyDescent="0.25">
      <c r="B478" t="s">
        <v>506</v>
      </c>
      <c r="C478" s="1">
        <v>43707</v>
      </c>
      <c r="D478" t="s">
        <v>450</v>
      </c>
      <c r="E478">
        <v>1</v>
      </c>
      <c r="F478" s="5">
        <v>2532</v>
      </c>
    </row>
    <row r="479" spans="2:6" x14ac:dyDescent="0.25">
      <c r="B479" t="s">
        <v>507</v>
      </c>
      <c r="C479" s="1">
        <v>43708</v>
      </c>
      <c r="D479" t="s">
        <v>452</v>
      </c>
      <c r="E479">
        <v>2</v>
      </c>
      <c r="F479" s="5">
        <v>728</v>
      </c>
    </row>
    <row r="480" spans="2:6" x14ac:dyDescent="0.25">
      <c r="B480" t="s">
        <v>508</v>
      </c>
      <c r="C480" s="1">
        <v>43709</v>
      </c>
      <c r="D480" t="s">
        <v>454</v>
      </c>
      <c r="E480">
        <v>3</v>
      </c>
      <c r="F480" s="5">
        <v>2932</v>
      </c>
    </row>
    <row r="481" spans="2:6" x14ac:dyDescent="0.25">
      <c r="B481" t="s">
        <v>509</v>
      </c>
      <c r="C481" s="1">
        <v>43710</v>
      </c>
      <c r="D481" t="s">
        <v>21</v>
      </c>
      <c r="E481">
        <v>3</v>
      </c>
      <c r="F481" s="5">
        <v>1303</v>
      </c>
    </row>
    <row r="482" spans="2:6" x14ac:dyDescent="0.25">
      <c r="B482" t="s">
        <v>510</v>
      </c>
      <c r="C482" s="1">
        <v>43711</v>
      </c>
      <c r="D482" t="s">
        <v>13</v>
      </c>
      <c r="E482">
        <v>4</v>
      </c>
      <c r="F482" s="5">
        <v>1384</v>
      </c>
    </row>
    <row r="483" spans="2:6" x14ac:dyDescent="0.25">
      <c r="B483" t="s">
        <v>511</v>
      </c>
      <c r="C483" s="1">
        <v>43712</v>
      </c>
      <c r="D483" t="s">
        <v>446</v>
      </c>
      <c r="E483">
        <v>5</v>
      </c>
      <c r="F483" s="5">
        <v>1527</v>
      </c>
    </row>
    <row r="484" spans="2:6" x14ac:dyDescent="0.25">
      <c r="B484" t="s">
        <v>512</v>
      </c>
      <c r="C484" s="1">
        <v>43713</v>
      </c>
      <c r="D484" t="s">
        <v>448</v>
      </c>
      <c r="E484">
        <v>2</v>
      </c>
      <c r="F484" s="5">
        <v>1713</v>
      </c>
    </row>
    <row r="485" spans="2:6" x14ac:dyDescent="0.25">
      <c r="B485" t="s">
        <v>513</v>
      </c>
      <c r="C485" s="1">
        <v>43714</v>
      </c>
      <c r="D485" t="s">
        <v>450</v>
      </c>
      <c r="E485">
        <v>2</v>
      </c>
      <c r="F485" s="5">
        <v>2221</v>
      </c>
    </row>
    <row r="486" spans="2:6" x14ac:dyDescent="0.25">
      <c r="B486" t="s">
        <v>514</v>
      </c>
      <c r="C486" s="1">
        <v>43715</v>
      </c>
      <c r="D486" t="s">
        <v>452</v>
      </c>
      <c r="E486">
        <v>1</v>
      </c>
      <c r="F486" s="5">
        <v>739</v>
      </c>
    </row>
    <row r="487" spans="2:6" x14ac:dyDescent="0.25">
      <c r="B487" t="s">
        <v>515</v>
      </c>
      <c r="C487" s="1">
        <v>43716</v>
      </c>
      <c r="D487" t="s">
        <v>454</v>
      </c>
      <c r="E487">
        <v>2</v>
      </c>
      <c r="F487" s="5">
        <v>2262</v>
      </c>
    </row>
    <row r="488" spans="2:6" x14ac:dyDescent="0.25">
      <c r="B488" t="s">
        <v>516</v>
      </c>
      <c r="C488" s="1">
        <v>43717</v>
      </c>
      <c r="D488" t="s">
        <v>21</v>
      </c>
      <c r="E488">
        <v>3</v>
      </c>
      <c r="F488" s="5">
        <v>885</v>
      </c>
    </row>
    <row r="489" spans="2:6" x14ac:dyDescent="0.25">
      <c r="B489" t="s">
        <v>517</v>
      </c>
      <c r="C489" s="1">
        <v>43718</v>
      </c>
      <c r="D489" t="s">
        <v>13</v>
      </c>
      <c r="E489">
        <v>1</v>
      </c>
      <c r="F489" s="5">
        <v>2469</v>
      </c>
    </row>
    <row r="490" spans="2:6" x14ac:dyDescent="0.25">
      <c r="B490" t="s">
        <v>518</v>
      </c>
      <c r="C490" s="1">
        <v>43719</v>
      </c>
      <c r="D490" t="s">
        <v>446</v>
      </c>
      <c r="E490">
        <v>2</v>
      </c>
      <c r="F490" s="5">
        <v>168</v>
      </c>
    </row>
    <row r="491" spans="2:6" x14ac:dyDescent="0.25">
      <c r="B491" t="s">
        <v>519</v>
      </c>
      <c r="C491" s="1">
        <v>43720</v>
      </c>
      <c r="D491" t="s">
        <v>448</v>
      </c>
      <c r="E491">
        <v>3</v>
      </c>
      <c r="F491" s="5">
        <v>502</v>
      </c>
    </row>
    <row r="492" spans="2:6" x14ac:dyDescent="0.25">
      <c r="B492" t="s">
        <v>520</v>
      </c>
      <c r="C492" s="1">
        <v>43721</v>
      </c>
      <c r="D492" t="s">
        <v>450</v>
      </c>
      <c r="E492">
        <v>1</v>
      </c>
      <c r="F492" s="5">
        <v>2396</v>
      </c>
    </row>
    <row r="493" spans="2:6" x14ac:dyDescent="0.25">
      <c r="B493" t="s">
        <v>521</v>
      </c>
      <c r="C493" s="1">
        <v>43722</v>
      </c>
      <c r="D493" t="s">
        <v>452</v>
      </c>
      <c r="E493">
        <v>2</v>
      </c>
      <c r="F493" s="5">
        <v>2499</v>
      </c>
    </row>
    <row r="494" spans="2:6" x14ac:dyDescent="0.25">
      <c r="B494" t="s">
        <v>522</v>
      </c>
      <c r="C494" s="1">
        <v>43723</v>
      </c>
      <c r="D494" t="s">
        <v>454</v>
      </c>
      <c r="E494">
        <v>3</v>
      </c>
      <c r="F494" s="5">
        <v>2185</v>
      </c>
    </row>
    <row r="495" spans="2:6" x14ac:dyDescent="0.25">
      <c r="B495" t="s">
        <v>523</v>
      </c>
      <c r="C495" s="1">
        <v>43724</v>
      </c>
      <c r="D495" t="s">
        <v>21</v>
      </c>
      <c r="E495">
        <v>3</v>
      </c>
      <c r="F495" s="5">
        <v>1924</v>
      </c>
    </row>
    <row r="496" spans="2:6" x14ac:dyDescent="0.25">
      <c r="B496" t="s">
        <v>524</v>
      </c>
      <c r="C496" s="1">
        <v>43725</v>
      </c>
      <c r="D496" t="s">
        <v>13</v>
      </c>
      <c r="E496">
        <v>4</v>
      </c>
      <c r="F496" s="5">
        <v>2134</v>
      </c>
    </row>
    <row r="497" spans="2:6" x14ac:dyDescent="0.25">
      <c r="B497" t="s">
        <v>525</v>
      </c>
      <c r="C497" s="1">
        <v>43726</v>
      </c>
      <c r="D497" t="s">
        <v>446</v>
      </c>
      <c r="E497">
        <v>5</v>
      </c>
      <c r="F497" s="5">
        <v>2342</v>
      </c>
    </row>
    <row r="498" spans="2:6" x14ac:dyDescent="0.25">
      <c r="B498" t="s">
        <v>526</v>
      </c>
      <c r="C498" s="1">
        <v>43727</v>
      </c>
      <c r="D498" t="s">
        <v>448</v>
      </c>
      <c r="E498">
        <v>2</v>
      </c>
      <c r="F498" s="5">
        <v>298</v>
      </c>
    </row>
    <row r="499" spans="2:6" x14ac:dyDescent="0.25">
      <c r="B499" t="s">
        <v>527</v>
      </c>
      <c r="C499" s="1">
        <v>43728</v>
      </c>
      <c r="D499" t="s">
        <v>450</v>
      </c>
      <c r="E499">
        <v>2</v>
      </c>
      <c r="F499" s="5">
        <v>1415</v>
      </c>
    </row>
    <row r="500" spans="2:6" x14ac:dyDescent="0.25">
      <c r="B500" t="s">
        <v>528</v>
      </c>
      <c r="C500" s="1">
        <v>43729</v>
      </c>
      <c r="D500" t="s">
        <v>452</v>
      </c>
      <c r="E500">
        <v>1</v>
      </c>
      <c r="F500" s="5">
        <v>53</v>
      </c>
    </row>
    <row r="501" spans="2:6" x14ac:dyDescent="0.25">
      <c r="B501" t="s">
        <v>529</v>
      </c>
      <c r="C501" s="1">
        <v>43730</v>
      </c>
      <c r="D501" t="s">
        <v>454</v>
      </c>
      <c r="E501">
        <v>2</v>
      </c>
      <c r="F501" s="5">
        <v>1807</v>
      </c>
    </row>
    <row r="502" spans="2:6" x14ac:dyDescent="0.25">
      <c r="B502" t="s">
        <v>530</v>
      </c>
      <c r="C502" s="1">
        <v>43731</v>
      </c>
      <c r="D502" t="s">
        <v>21</v>
      </c>
      <c r="E502">
        <v>3</v>
      </c>
      <c r="F502" s="5">
        <v>2628</v>
      </c>
    </row>
    <row r="503" spans="2:6" x14ac:dyDescent="0.25">
      <c r="B503" t="s">
        <v>531</v>
      </c>
      <c r="C503" s="1">
        <v>43732</v>
      </c>
      <c r="D503" t="s">
        <v>13</v>
      </c>
      <c r="E503">
        <v>1</v>
      </c>
      <c r="F503" s="5">
        <v>2324</v>
      </c>
    </row>
    <row r="504" spans="2:6" x14ac:dyDescent="0.25">
      <c r="B504" t="s">
        <v>532</v>
      </c>
      <c r="C504" s="1">
        <v>43733</v>
      </c>
      <c r="D504" t="s">
        <v>446</v>
      </c>
      <c r="E504">
        <v>2</v>
      </c>
      <c r="F504" s="5">
        <v>2345</v>
      </c>
    </row>
    <row r="505" spans="2:6" x14ac:dyDescent="0.25">
      <c r="B505" t="s">
        <v>533</v>
      </c>
      <c r="C505" s="1">
        <v>43734</v>
      </c>
      <c r="D505" t="s">
        <v>448</v>
      </c>
      <c r="E505">
        <v>3</v>
      </c>
      <c r="F505" s="5">
        <v>820</v>
      </c>
    </row>
    <row r="506" spans="2:6" x14ac:dyDescent="0.25">
      <c r="B506" t="s">
        <v>534</v>
      </c>
      <c r="C506" s="1">
        <v>43735</v>
      </c>
      <c r="D506" t="s">
        <v>450</v>
      </c>
      <c r="E506">
        <v>1</v>
      </c>
      <c r="F506" s="5">
        <v>1800</v>
      </c>
    </row>
    <row r="507" spans="2:6" x14ac:dyDescent="0.25">
      <c r="B507" t="s">
        <v>535</v>
      </c>
      <c r="C507" s="1">
        <v>43736</v>
      </c>
      <c r="D507" t="s">
        <v>452</v>
      </c>
      <c r="E507">
        <v>2</v>
      </c>
      <c r="F507" s="5">
        <v>75</v>
      </c>
    </row>
    <row r="508" spans="2:6" x14ac:dyDescent="0.25">
      <c r="B508" t="s">
        <v>536</v>
      </c>
      <c r="C508" s="1">
        <v>43737</v>
      </c>
      <c r="D508" t="s">
        <v>454</v>
      </c>
      <c r="E508">
        <v>3</v>
      </c>
      <c r="F508" s="5">
        <v>898</v>
      </c>
    </row>
    <row r="509" spans="2:6" x14ac:dyDescent="0.25">
      <c r="B509" t="s">
        <v>537</v>
      </c>
      <c r="C509" s="1">
        <v>43738</v>
      </c>
      <c r="D509" t="s">
        <v>21</v>
      </c>
      <c r="E509">
        <v>3</v>
      </c>
      <c r="F509" s="5">
        <v>228</v>
      </c>
    </row>
    <row r="510" spans="2:6" x14ac:dyDescent="0.25">
      <c r="B510" t="s">
        <v>538</v>
      </c>
      <c r="C510" s="1">
        <v>43700</v>
      </c>
      <c r="D510" t="s">
        <v>446</v>
      </c>
      <c r="E510">
        <v>2</v>
      </c>
      <c r="F510" s="5">
        <v>70</v>
      </c>
    </row>
    <row r="511" spans="2:6" x14ac:dyDescent="0.25">
      <c r="B511" t="s">
        <v>539</v>
      </c>
      <c r="C511" s="1">
        <v>43701</v>
      </c>
      <c r="D511" t="s">
        <v>448</v>
      </c>
      <c r="E511">
        <v>1</v>
      </c>
      <c r="F511" s="5">
        <v>83</v>
      </c>
    </row>
    <row r="512" spans="2:6" x14ac:dyDescent="0.25">
      <c r="B512" t="s">
        <v>540</v>
      </c>
      <c r="C512" s="1">
        <v>43702</v>
      </c>
      <c r="D512" t="s">
        <v>450</v>
      </c>
      <c r="E512">
        <v>2</v>
      </c>
      <c r="F512" s="5">
        <v>586</v>
      </c>
    </row>
    <row r="513" spans="2:6" x14ac:dyDescent="0.25">
      <c r="B513" t="s">
        <v>541</v>
      </c>
      <c r="C513" s="1">
        <v>43703</v>
      </c>
      <c r="D513" t="s">
        <v>21</v>
      </c>
      <c r="E513">
        <v>3</v>
      </c>
      <c r="F513" s="5">
        <v>2335</v>
      </c>
    </row>
    <row r="514" spans="2:6" x14ac:dyDescent="0.25">
      <c r="B514" t="s">
        <v>542</v>
      </c>
      <c r="C514" s="1">
        <v>43704</v>
      </c>
      <c r="D514" t="s">
        <v>13</v>
      </c>
      <c r="E514">
        <v>1</v>
      </c>
      <c r="F514" s="5">
        <v>555</v>
      </c>
    </row>
    <row r="515" spans="2:6" x14ac:dyDescent="0.25">
      <c r="B515" t="s">
        <v>543</v>
      </c>
      <c r="C515" s="1">
        <v>43705</v>
      </c>
      <c r="D515" t="s">
        <v>446</v>
      </c>
      <c r="E515">
        <v>2</v>
      </c>
      <c r="F515" s="5">
        <v>265</v>
      </c>
    </row>
    <row r="516" spans="2:6" x14ac:dyDescent="0.25">
      <c r="B516" t="s">
        <v>544</v>
      </c>
      <c r="C516" s="1">
        <v>43706</v>
      </c>
      <c r="D516" t="s">
        <v>448</v>
      </c>
      <c r="E516">
        <v>3</v>
      </c>
      <c r="F516" s="5">
        <v>1379</v>
      </c>
    </row>
    <row r="517" spans="2:6" x14ac:dyDescent="0.25">
      <c r="B517" t="s">
        <v>545</v>
      </c>
      <c r="C517" s="1">
        <v>43707</v>
      </c>
      <c r="D517" t="s">
        <v>450</v>
      </c>
      <c r="E517">
        <v>1</v>
      </c>
      <c r="F517" s="5">
        <v>2532</v>
      </c>
    </row>
    <row r="518" spans="2:6" x14ac:dyDescent="0.25">
      <c r="B518" t="s">
        <v>546</v>
      </c>
      <c r="C518" s="1">
        <v>43708</v>
      </c>
      <c r="D518" t="s">
        <v>452</v>
      </c>
      <c r="E518">
        <v>2</v>
      </c>
      <c r="F518" s="5">
        <v>728</v>
      </c>
    </row>
    <row r="519" spans="2:6" x14ac:dyDescent="0.25">
      <c r="B519" t="s">
        <v>547</v>
      </c>
      <c r="C519" s="1">
        <v>43709</v>
      </c>
      <c r="D519" t="s">
        <v>454</v>
      </c>
      <c r="E519">
        <v>3</v>
      </c>
      <c r="F519" s="5">
        <v>2932</v>
      </c>
    </row>
    <row r="520" spans="2:6" x14ac:dyDescent="0.25">
      <c r="B520" t="s">
        <v>548</v>
      </c>
      <c r="C520" s="1">
        <v>43710</v>
      </c>
      <c r="D520" t="s">
        <v>21</v>
      </c>
      <c r="E520">
        <v>3</v>
      </c>
      <c r="F520" s="5">
        <v>1303</v>
      </c>
    </row>
    <row r="521" spans="2:6" x14ac:dyDescent="0.25">
      <c r="B521" t="s">
        <v>549</v>
      </c>
      <c r="C521" s="1">
        <v>43711</v>
      </c>
      <c r="D521" t="s">
        <v>13</v>
      </c>
      <c r="E521">
        <v>4</v>
      </c>
      <c r="F521" s="5">
        <v>1384</v>
      </c>
    </row>
    <row r="522" spans="2:6" x14ac:dyDescent="0.25">
      <c r="B522" t="s">
        <v>550</v>
      </c>
      <c r="C522" s="1">
        <v>43712</v>
      </c>
      <c r="D522" t="s">
        <v>446</v>
      </c>
      <c r="E522">
        <v>5</v>
      </c>
      <c r="F522" s="5">
        <v>1527</v>
      </c>
    </row>
    <row r="523" spans="2:6" x14ac:dyDescent="0.25">
      <c r="B523" t="s">
        <v>551</v>
      </c>
      <c r="C523" s="1">
        <v>43713</v>
      </c>
      <c r="D523" t="s">
        <v>448</v>
      </c>
      <c r="E523">
        <v>2</v>
      </c>
      <c r="F523" s="5">
        <v>1713</v>
      </c>
    </row>
    <row r="524" spans="2:6" x14ac:dyDescent="0.25">
      <c r="B524" t="s">
        <v>552</v>
      </c>
      <c r="C524" s="1">
        <v>43714</v>
      </c>
      <c r="D524" t="s">
        <v>450</v>
      </c>
      <c r="E524">
        <v>2</v>
      </c>
      <c r="F524" s="5">
        <v>2221</v>
      </c>
    </row>
    <row r="525" spans="2:6" x14ac:dyDescent="0.25">
      <c r="B525" t="s">
        <v>553</v>
      </c>
      <c r="C525" s="1">
        <v>43715</v>
      </c>
      <c r="D525" t="s">
        <v>452</v>
      </c>
      <c r="E525">
        <v>1</v>
      </c>
      <c r="F525" s="5">
        <v>739</v>
      </c>
    </row>
    <row r="526" spans="2:6" x14ac:dyDescent="0.25">
      <c r="B526" t="s">
        <v>554</v>
      </c>
      <c r="C526" s="1">
        <v>43716</v>
      </c>
      <c r="D526" t="s">
        <v>454</v>
      </c>
      <c r="E526">
        <v>2</v>
      </c>
      <c r="F526" s="5">
        <v>2262</v>
      </c>
    </row>
    <row r="527" spans="2:6" x14ac:dyDescent="0.25">
      <c r="B527" t="s">
        <v>555</v>
      </c>
      <c r="C527" s="1">
        <v>43717</v>
      </c>
      <c r="D527" t="s">
        <v>21</v>
      </c>
      <c r="E527">
        <v>3</v>
      </c>
      <c r="F527" s="5">
        <v>885</v>
      </c>
    </row>
    <row r="528" spans="2:6" x14ac:dyDescent="0.25">
      <c r="B528" t="s">
        <v>556</v>
      </c>
      <c r="C528" s="1">
        <v>43718</v>
      </c>
      <c r="D528" t="s">
        <v>13</v>
      </c>
      <c r="E528">
        <v>1</v>
      </c>
      <c r="F528" s="5">
        <v>2469</v>
      </c>
    </row>
    <row r="529" spans="2:6" x14ac:dyDescent="0.25">
      <c r="B529" t="s">
        <v>557</v>
      </c>
      <c r="C529" s="1">
        <v>43719</v>
      </c>
      <c r="D529" t="s">
        <v>446</v>
      </c>
      <c r="E529">
        <v>2</v>
      </c>
      <c r="F529" s="5">
        <v>168</v>
      </c>
    </row>
    <row r="530" spans="2:6" x14ac:dyDescent="0.25">
      <c r="B530" t="s">
        <v>558</v>
      </c>
      <c r="C530" s="1">
        <v>43720</v>
      </c>
      <c r="D530" t="s">
        <v>448</v>
      </c>
      <c r="E530">
        <v>3</v>
      </c>
      <c r="F530" s="5">
        <v>502</v>
      </c>
    </row>
    <row r="531" spans="2:6" x14ac:dyDescent="0.25">
      <c r="B531" t="s">
        <v>559</v>
      </c>
      <c r="C531" s="1">
        <v>43721</v>
      </c>
      <c r="D531" t="s">
        <v>450</v>
      </c>
      <c r="E531">
        <v>1</v>
      </c>
      <c r="F531" s="5">
        <v>2396</v>
      </c>
    </row>
    <row r="532" spans="2:6" x14ac:dyDescent="0.25">
      <c r="B532" t="s">
        <v>560</v>
      </c>
      <c r="C532" s="1">
        <v>43722</v>
      </c>
      <c r="D532" t="s">
        <v>452</v>
      </c>
      <c r="E532">
        <v>2</v>
      </c>
      <c r="F532" s="5">
        <v>2499</v>
      </c>
    </row>
    <row r="533" spans="2:6" x14ac:dyDescent="0.25">
      <c r="B533" t="s">
        <v>561</v>
      </c>
      <c r="C533" s="1">
        <v>43723</v>
      </c>
      <c r="D533" t="s">
        <v>454</v>
      </c>
      <c r="E533">
        <v>3</v>
      </c>
      <c r="F533" s="5">
        <v>2185</v>
      </c>
    </row>
    <row r="534" spans="2:6" x14ac:dyDescent="0.25">
      <c r="B534" t="s">
        <v>562</v>
      </c>
      <c r="C534" s="1">
        <v>43724</v>
      </c>
      <c r="D534" t="s">
        <v>21</v>
      </c>
      <c r="E534">
        <v>3</v>
      </c>
      <c r="F534" s="5">
        <v>1924</v>
      </c>
    </row>
    <row r="535" spans="2:6" x14ac:dyDescent="0.25">
      <c r="B535" t="s">
        <v>563</v>
      </c>
      <c r="C535" s="1">
        <v>43725</v>
      </c>
      <c r="D535" t="s">
        <v>13</v>
      </c>
      <c r="E535">
        <v>4</v>
      </c>
      <c r="F535" s="5">
        <v>2134</v>
      </c>
    </row>
    <row r="536" spans="2:6" x14ac:dyDescent="0.25">
      <c r="B536" t="s">
        <v>564</v>
      </c>
      <c r="C536" s="1">
        <v>43726</v>
      </c>
      <c r="D536" t="s">
        <v>446</v>
      </c>
      <c r="E536">
        <v>5</v>
      </c>
      <c r="F536" s="5">
        <v>2342</v>
      </c>
    </row>
    <row r="537" spans="2:6" x14ac:dyDescent="0.25">
      <c r="B537" t="s">
        <v>565</v>
      </c>
      <c r="C537" s="1">
        <v>43727</v>
      </c>
      <c r="D537" t="s">
        <v>448</v>
      </c>
      <c r="E537">
        <v>2</v>
      </c>
      <c r="F537" s="5">
        <v>298</v>
      </c>
    </row>
    <row r="538" spans="2:6" x14ac:dyDescent="0.25">
      <c r="B538" t="s">
        <v>566</v>
      </c>
      <c r="C538" s="1">
        <v>43728</v>
      </c>
      <c r="D538" t="s">
        <v>450</v>
      </c>
      <c r="E538">
        <v>2</v>
      </c>
      <c r="F538" s="5">
        <v>1415</v>
      </c>
    </row>
    <row r="539" spans="2:6" x14ac:dyDescent="0.25">
      <c r="B539" t="s">
        <v>567</v>
      </c>
      <c r="C539" s="1">
        <v>43729</v>
      </c>
      <c r="D539" t="s">
        <v>452</v>
      </c>
      <c r="E539">
        <v>1</v>
      </c>
      <c r="F539" s="5">
        <v>53</v>
      </c>
    </row>
    <row r="540" spans="2:6" x14ac:dyDescent="0.25">
      <c r="B540" t="s">
        <v>568</v>
      </c>
      <c r="C540" s="1">
        <v>43730</v>
      </c>
      <c r="D540" t="s">
        <v>454</v>
      </c>
      <c r="E540">
        <v>2</v>
      </c>
      <c r="F540" s="5">
        <v>1807</v>
      </c>
    </row>
    <row r="541" spans="2:6" x14ac:dyDescent="0.25">
      <c r="B541" t="s">
        <v>569</v>
      </c>
      <c r="C541" s="1">
        <v>43731</v>
      </c>
      <c r="D541" t="s">
        <v>21</v>
      </c>
      <c r="E541">
        <v>3</v>
      </c>
      <c r="F541" s="5">
        <v>2628</v>
      </c>
    </row>
    <row r="542" spans="2:6" x14ac:dyDescent="0.25">
      <c r="B542" t="s">
        <v>570</v>
      </c>
      <c r="C542" s="1">
        <v>43732</v>
      </c>
      <c r="D542" t="s">
        <v>13</v>
      </c>
      <c r="E542">
        <v>1</v>
      </c>
      <c r="F542" s="5">
        <v>2324</v>
      </c>
    </row>
    <row r="543" spans="2:6" x14ac:dyDescent="0.25">
      <c r="B543" t="s">
        <v>571</v>
      </c>
      <c r="C543" s="1">
        <v>43733</v>
      </c>
      <c r="D543" t="s">
        <v>446</v>
      </c>
      <c r="E543">
        <v>2</v>
      </c>
      <c r="F543" s="5">
        <v>2345</v>
      </c>
    </row>
    <row r="544" spans="2:6" x14ac:dyDescent="0.25">
      <c r="B544" t="s">
        <v>572</v>
      </c>
      <c r="C544" s="1">
        <v>43734</v>
      </c>
      <c r="D544" t="s">
        <v>448</v>
      </c>
      <c r="E544">
        <v>3</v>
      </c>
      <c r="F544" s="5">
        <v>820</v>
      </c>
    </row>
    <row r="545" spans="2:6" x14ac:dyDescent="0.25">
      <c r="B545" t="s">
        <v>573</v>
      </c>
      <c r="C545" s="1">
        <v>43735</v>
      </c>
      <c r="D545" t="s">
        <v>450</v>
      </c>
      <c r="E545">
        <v>1</v>
      </c>
      <c r="F545" s="5">
        <v>1800</v>
      </c>
    </row>
    <row r="546" spans="2:6" x14ac:dyDescent="0.25">
      <c r="B546" t="s">
        <v>574</v>
      </c>
      <c r="C546" s="1">
        <v>43736</v>
      </c>
      <c r="D546" t="s">
        <v>452</v>
      </c>
      <c r="E546">
        <v>2</v>
      </c>
      <c r="F546" s="5">
        <v>75</v>
      </c>
    </row>
    <row r="547" spans="2:6" x14ac:dyDescent="0.25">
      <c r="B547" t="s">
        <v>575</v>
      </c>
      <c r="C547" s="1">
        <v>43737</v>
      </c>
      <c r="D547" t="s">
        <v>454</v>
      </c>
      <c r="E547">
        <v>3</v>
      </c>
      <c r="F547" s="5">
        <v>898</v>
      </c>
    </row>
    <row r="548" spans="2:6" x14ac:dyDescent="0.25">
      <c r="B548" t="s">
        <v>576</v>
      </c>
      <c r="C548" s="1">
        <v>43738</v>
      </c>
      <c r="D548" t="s">
        <v>21</v>
      </c>
      <c r="E548">
        <v>3</v>
      </c>
      <c r="F548" s="5">
        <v>228</v>
      </c>
    </row>
    <row r="549" spans="2:6" x14ac:dyDescent="0.25">
      <c r="B549" t="s">
        <v>577</v>
      </c>
      <c r="C549" s="1">
        <v>43728</v>
      </c>
      <c r="D549" t="s">
        <v>450</v>
      </c>
      <c r="E549">
        <v>2</v>
      </c>
      <c r="F549" s="5">
        <v>1415</v>
      </c>
    </row>
    <row r="550" spans="2:6" x14ac:dyDescent="0.25">
      <c r="B550" t="s">
        <v>578</v>
      </c>
      <c r="C550" s="1">
        <v>43729</v>
      </c>
      <c r="D550" t="s">
        <v>452</v>
      </c>
      <c r="E550">
        <v>1</v>
      </c>
      <c r="F550" s="5">
        <v>53</v>
      </c>
    </row>
    <row r="551" spans="2:6" x14ac:dyDescent="0.25">
      <c r="B551" t="s">
        <v>579</v>
      </c>
      <c r="C551" s="1">
        <v>43730</v>
      </c>
      <c r="D551" t="s">
        <v>454</v>
      </c>
      <c r="E551">
        <v>2</v>
      </c>
      <c r="F551" s="5">
        <v>1807</v>
      </c>
    </row>
    <row r="552" spans="2:6" x14ac:dyDescent="0.25">
      <c r="B552" t="s">
        <v>580</v>
      </c>
      <c r="C552" s="1">
        <v>43731</v>
      </c>
      <c r="D552" t="s">
        <v>21</v>
      </c>
      <c r="E552">
        <v>3</v>
      </c>
      <c r="F552" s="5">
        <v>2628</v>
      </c>
    </row>
    <row r="553" spans="2:6" x14ac:dyDescent="0.25">
      <c r="B553" t="s">
        <v>581</v>
      </c>
      <c r="C553" s="1">
        <v>43732</v>
      </c>
      <c r="D553" t="s">
        <v>13</v>
      </c>
      <c r="E553">
        <v>1</v>
      </c>
      <c r="F553" s="5">
        <v>2324</v>
      </c>
    </row>
    <row r="554" spans="2:6" x14ac:dyDescent="0.25">
      <c r="B554" t="s">
        <v>582</v>
      </c>
      <c r="C554" s="1">
        <v>43733</v>
      </c>
      <c r="D554" t="s">
        <v>446</v>
      </c>
      <c r="E554">
        <v>2</v>
      </c>
      <c r="F554" s="5">
        <v>2345</v>
      </c>
    </row>
    <row r="555" spans="2:6" x14ac:dyDescent="0.25">
      <c r="B555" t="s">
        <v>583</v>
      </c>
      <c r="C555" s="1">
        <v>43734</v>
      </c>
      <c r="D555" t="s">
        <v>448</v>
      </c>
      <c r="E555">
        <v>3</v>
      </c>
      <c r="F555" s="5">
        <v>820</v>
      </c>
    </row>
    <row r="556" spans="2:6" x14ac:dyDescent="0.25">
      <c r="B556" t="s">
        <v>584</v>
      </c>
      <c r="C556" s="1">
        <v>43735</v>
      </c>
      <c r="D556" t="s">
        <v>450</v>
      </c>
      <c r="E556">
        <v>1</v>
      </c>
      <c r="F556" s="5">
        <v>1800</v>
      </c>
    </row>
    <row r="557" spans="2:6" x14ac:dyDescent="0.25">
      <c r="B557" t="s">
        <v>538</v>
      </c>
      <c r="C557" s="1">
        <v>43736</v>
      </c>
      <c r="D557" t="s">
        <v>452</v>
      </c>
      <c r="E557">
        <v>2</v>
      </c>
      <c r="F557" s="5">
        <v>75</v>
      </c>
    </row>
    <row r="558" spans="2:6" x14ac:dyDescent="0.25">
      <c r="B558" t="s">
        <v>539</v>
      </c>
      <c r="C558" s="1">
        <v>43737</v>
      </c>
      <c r="D558" t="s">
        <v>454</v>
      </c>
      <c r="E558">
        <v>3</v>
      </c>
      <c r="F558" s="5">
        <v>898</v>
      </c>
    </row>
    <row r="559" spans="2:6" x14ac:dyDescent="0.25">
      <c r="B559" t="s">
        <v>540</v>
      </c>
      <c r="C559" s="1">
        <v>43738</v>
      </c>
      <c r="D559" t="s">
        <v>21</v>
      </c>
      <c r="E559">
        <v>3</v>
      </c>
      <c r="F559" s="5">
        <v>228</v>
      </c>
    </row>
    <row r="560" spans="2:6" x14ac:dyDescent="0.25">
      <c r="B560" t="s">
        <v>541</v>
      </c>
      <c r="C560" s="1">
        <v>43742</v>
      </c>
      <c r="D560" t="s">
        <v>450</v>
      </c>
      <c r="E560">
        <v>2</v>
      </c>
      <c r="F560" s="5">
        <v>320</v>
      </c>
    </row>
    <row r="561" spans="2:6" x14ac:dyDescent="0.25">
      <c r="B561" t="s">
        <v>542</v>
      </c>
      <c r="C561" s="1">
        <v>43743</v>
      </c>
      <c r="D561" t="s">
        <v>452</v>
      </c>
      <c r="E561">
        <v>2</v>
      </c>
      <c r="F561" s="5">
        <v>616</v>
      </c>
    </row>
    <row r="562" spans="2:6" x14ac:dyDescent="0.25">
      <c r="B562" t="s">
        <v>543</v>
      </c>
      <c r="C562" s="1">
        <v>43744</v>
      </c>
      <c r="D562" t="s">
        <v>454</v>
      </c>
      <c r="E562">
        <v>2</v>
      </c>
      <c r="F562" s="5">
        <v>561</v>
      </c>
    </row>
    <row r="563" spans="2:6" x14ac:dyDescent="0.25">
      <c r="B563" t="s">
        <v>544</v>
      </c>
      <c r="C563" s="1">
        <v>43745</v>
      </c>
      <c r="D563" t="s">
        <v>21</v>
      </c>
      <c r="E563">
        <v>1</v>
      </c>
      <c r="F563" s="5">
        <v>2541</v>
      </c>
    </row>
    <row r="564" spans="2:6" x14ac:dyDescent="0.25">
      <c r="B564" t="s">
        <v>545</v>
      </c>
      <c r="C564" s="1">
        <v>43746</v>
      </c>
      <c r="D564" t="s">
        <v>13</v>
      </c>
      <c r="E564">
        <v>2</v>
      </c>
      <c r="F564" s="5">
        <v>2555</v>
      </c>
    </row>
    <row r="565" spans="2:6" x14ac:dyDescent="0.25">
      <c r="B565" t="s">
        <v>546</v>
      </c>
      <c r="C565" s="1">
        <v>43747</v>
      </c>
      <c r="D565" t="s">
        <v>13</v>
      </c>
      <c r="E565">
        <v>3</v>
      </c>
      <c r="F565" s="5">
        <v>2456</v>
      </c>
    </row>
    <row r="566" spans="2:6" x14ac:dyDescent="0.25">
      <c r="B566" t="s">
        <v>547</v>
      </c>
      <c r="C566" s="1">
        <v>43748</v>
      </c>
      <c r="D566" t="s">
        <v>15</v>
      </c>
      <c r="E566">
        <v>1</v>
      </c>
      <c r="F566" s="5">
        <v>425</v>
      </c>
    </row>
    <row r="567" spans="2:6" x14ac:dyDescent="0.25">
      <c r="B567" t="s">
        <v>548</v>
      </c>
      <c r="C567" s="1">
        <v>43749</v>
      </c>
      <c r="D567" t="s">
        <v>17</v>
      </c>
      <c r="E567">
        <v>2</v>
      </c>
      <c r="F567" s="5">
        <v>2982</v>
      </c>
    </row>
    <row r="568" spans="2:6" x14ac:dyDescent="0.25">
      <c r="B568" t="s">
        <v>549</v>
      </c>
      <c r="C568" s="1">
        <v>43750</v>
      </c>
      <c r="D568" t="s">
        <v>19</v>
      </c>
      <c r="E568">
        <v>3</v>
      </c>
      <c r="F568" s="5">
        <v>2664</v>
      </c>
    </row>
    <row r="569" spans="2:6" x14ac:dyDescent="0.25">
      <c r="B569" t="s">
        <v>550</v>
      </c>
      <c r="C569" s="1">
        <v>43751</v>
      </c>
      <c r="D569" t="s">
        <v>21</v>
      </c>
      <c r="E569">
        <v>1</v>
      </c>
      <c r="F569" s="5">
        <v>1494</v>
      </c>
    </row>
    <row r="570" spans="2:6" x14ac:dyDescent="0.25">
      <c r="B570" t="s">
        <v>551</v>
      </c>
      <c r="C570" s="1">
        <v>43752</v>
      </c>
      <c r="D570" t="s">
        <v>13</v>
      </c>
      <c r="E570">
        <v>2</v>
      </c>
      <c r="F570" s="5">
        <v>473</v>
      </c>
    </row>
    <row r="571" spans="2:6" x14ac:dyDescent="0.25">
      <c r="B571" t="s">
        <v>552</v>
      </c>
      <c r="C571" s="1">
        <v>43753</v>
      </c>
      <c r="D571" t="s">
        <v>15</v>
      </c>
      <c r="E571">
        <v>3</v>
      </c>
      <c r="F571" s="5">
        <v>2495</v>
      </c>
    </row>
    <row r="572" spans="2:6" x14ac:dyDescent="0.25">
      <c r="B572" t="s">
        <v>553</v>
      </c>
      <c r="C572" s="1">
        <v>43754</v>
      </c>
      <c r="D572" t="s">
        <v>17</v>
      </c>
      <c r="E572">
        <v>3</v>
      </c>
      <c r="F572" s="5">
        <v>707</v>
      </c>
    </row>
    <row r="573" spans="2:6" x14ac:dyDescent="0.25">
      <c r="B573" t="s">
        <v>554</v>
      </c>
      <c r="C573" s="1">
        <v>43755</v>
      </c>
      <c r="D573" t="s">
        <v>19</v>
      </c>
      <c r="E573">
        <v>4</v>
      </c>
      <c r="F573" s="5">
        <v>1846</v>
      </c>
    </row>
    <row r="574" spans="2:6" x14ac:dyDescent="0.25">
      <c r="B574" t="s">
        <v>555</v>
      </c>
      <c r="C574" s="1">
        <v>43756</v>
      </c>
      <c r="D574" t="s">
        <v>21</v>
      </c>
      <c r="E574">
        <v>5</v>
      </c>
      <c r="F574" s="5">
        <v>1849</v>
      </c>
    </row>
    <row r="575" spans="2:6" x14ac:dyDescent="0.25">
      <c r="B575" t="s">
        <v>556</v>
      </c>
      <c r="C575" s="1">
        <v>43757</v>
      </c>
      <c r="D575" t="s">
        <v>28</v>
      </c>
      <c r="E575">
        <v>2</v>
      </c>
      <c r="F575" s="5">
        <v>2157</v>
      </c>
    </row>
    <row r="576" spans="2:6" x14ac:dyDescent="0.25">
      <c r="B576" t="s">
        <v>557</v>
      </c>
      <c r="C576" s="1">
        <v>43758</v>
      </c>
      <c r="D576" t="s">
        <v>30</v>
      </c>
      <c r="E576">
        <v>2</v>
      </c>
      <c r="F576" s="5">
        <v>1705</v>
      </c>
    </row>
    <row r="577" spans="2:6" x14ac:dyDescent="0.25">
      <c r="B577" t="s">
        <v>558</v>
      </c>
      <c r="C577" s="1">
        <v>43759</v>
      </c>
      <c r="D577" t="s">
        <v>32</v>
      </c>
      <c r="E577">
        <v>1</v>
      </c>
      <c r="F577" s="5">
        <v>536</v>
      </c>
    </row>
    <row r="578" spans="2:6" x14ac:dyDescent="0.25">
      <c r="B578" t="s">
        <v>559</v>
      </c>
      <c r="C578" s="1">
        <v>43760</v>
      </c>
      <c r="D578" t="s">
        <v>34</v>
      </c>
      <c r="E578">
        <v>2</v>
      </c>
      <c r="F578" s="5">
        <v>1644</v>
      </c>
    </row>
    <row r="579" spans="2:6" x14ac:dyDescent="0.25">
      <c r="B579" t="s">
        <v>560</v>
      </c>
      <c r="C579" s="1">
        <v>43761</v>
      </c>
      <c r="D579" t="s">
        <v>36</v>
      </c>
      <c r="E579">
        <v>3</v>
      </c>
      <c r="F579" s="5">
        <v>412</v>
      </c>
    </row>
    <row r="580" spans="2:6" x14ac:dyDescent="0.25">
      <c r="B580" t="s">
        <v>561</v>
      </c>
      <c r="C580" s="1">
        <v>43762</v>
      </c>
      <c r="D580" t="s">
        <v>38</v>
      </c>
      <c r="E580">
        <v>1</v>
      </c>
      <c r="F580" s="5">
        <v>598</v>
      </c>
    </row>
    <row r="581" spans="2:6" x14ac:dyDescent="0.25">
      <c r="B581" t="s">
        <v>562</v>
      </c>
      <c r="C581" s="1">
        <v>43763</v>
      </c>
      <c r="D581" t="s">
        <v>40</v>
      </c>
      <c r="E581">
        <v>2</v>
      </c>
      <c r="F581" s="5">
        <v>578</v>
      </c>
    </row>
    <row r="582" spans="2:6" x14ac:dyDescent="0.25">
      <c r="B582" t="s">
        <v>563</v>
      </c>
      <c r="C582" s="1">
        <v>43764</v>
      </c>
      <c r="D582" t="s">
        <v>42</v>
      </c>
      <c r="E582">
        <v>3</v>
      </c>
      <c r="F582" s="5">
        <v>926</v>
      </c>
    </row>
    <row r="583" spans="2:6" x14ac:dyDescent="0.25">
      <c r="B583" t="s">
        <v>564</v>
      </c>
      <c r="C583" s="1">
        <v>43765</v>
      </c>
      <c r="D583" t="s">
        <v>448</v>
      </c>
      <c r="E583">
        <v>1</v>
      </c>
      <c r="F583" s="5">
        <v>1383</v>
      </c>
    </row>
    <row r="584" spans="2:6" x14ac:dyDescent="0.25">
      <c r="B584" t="s">
        <v>565</v>
      </c>
      <c r="C584" s="1">
        <v>43766</v>
      </c>
      <c r="D584" t="s">
        <v>450</v>
      </c>
      <c r="E584">
        <v>2</v>
      </c>
      <c r="F584" s="5">
        <v>618</v>
      </c>
    </row>
    <row r="585" spans="2:6" x14ac:dyDescent="0.25">
      <c r="B585" t="s">
        <v>566</v>
      </c>
      <c r="C585" s="1">
        <v>43767</v>
      </c>
      <c r="D585" t="s">
        <v>452</v>
      </c>
      <c r="E585">
        <v>3</v>
      </c>
      <c r="F585" s="5">
        <v>233</v>
      </c>
    </row>
    <row r="586" spans="2:6" x14ac:dyDescent="0.25">
      <c r="B586" t="s">
        <v>567</v>
      </c>
      <c r="C586" s="1">
        <v>43768</v>
      </c>
      <c r="D586" t="s">
        <v>454</v>
      </c>
      <c r="E586">
        <v>3</v>
      </c>
      <c r="F586" s="5">
        <v>1164</v>
      </c>
    </row>
    <row r="587" spans="2:6" x14ac:dyDescent="0.25">
      <c r="B587" t="s">
        <v>568</v>
      </c>
      <c r="C587" s="1">
        <v>43769</v>
      </c>
      <c r="D587" t="s">
        <v>21</v>
      </c>
      <c r="E587">
        <v>4</v>
      </c>
      <c r="F587" s="5">
        <v>1812</v>
      </c>
    </row>
    <row r="588" spans="2:6" x14ac:dyDescent="0.25">
      <c r="B588" t="s">
        <v>569</v>
      </c>
      <c r="C588" s="1">
        <v>43770</v>
      </c>
      <c r="D588" t="s">
        <v>13</v>
      </c>
      <c r="E588">
        <v>5</v>
      </c>
      <c r="F588" s="5">
        <v>2062</v>
      </c>
    </row>
    <row r="589" spans="2:6" x14ac:dyDescent="0.25">
      <c r="B589" t="s">
        <v>570</v>
      </c>
      <c r="C589" s="1">
        <v>43771</v>
      </c>
      <c r="D589" t="s">
        <v>13</v>
      </c>
      <c r="E589">
        <v>2</v>
      </c>
      <c r="F589" s="5">
        <v>704</v>
      </c>
    </row>
    <row r="590" spans="2:6" x14ac:dyDescent="0.25">
      <c r="B590" t="s">
        <v>571</v>
      </c>
      <c r="C590" s="1">
        <v>43772</v>
      </c>
      <c r="D590" t="s">
        <v>15</v>
      </c>
      <c r="E590">
        <v>2</v>
      </c>
      <c r="F590" s="5">
        <v>1443</v>
      </c>
    </row>
    <row r="591" spans="2:6" x14ac:dyDescent="0.25">
      <c r="B591" t="s">
        <v>572</v>
      </c>
      <c r="C591" s="1">
        <v>43773</v>
      </c>
      <c r="D591" t="s">
        <v>17</v>
      </c>
      <c r="E591">
        <v>1</v>
      </c>
      <c r="F591" s="5">
        <v>1753</v>
      </c>
    </row>
    <row r="592" spans="2:6" x14ac:dyDescent="0.25">
      <c r="B592" t="s">
        <v>573</v>
      </c>
      <c r="C592" s="1">
        <v>43774</v>
      </c>
      <c r="D592" t="s">
        <v>19</v>
      </c>
      <c r="E592">
        <v>2</v>
      </c>
      <c r="F592" s="5">
        <v>901</v>
      </c>
    </row>
    <row r="593" spans="2:6" x14ac:dyDescent="0.25">
      <c r="B593" t="s">
        <v>574</v>
      </c>
      <c r="C593" s="1">
        <v>43775</v>
      </c>
      <c r="D593" t="s">
        <v>21</v>
      </c>
      <c r="E593">
        <v>3</v>
      </c>
      <c r="F593" s="5">
        <v>2261</v>
      </c>
    </row>
    <row r="594" spans="2:6" x14ac:dyDescent="0.25">
      <c r="B594" t="s">
        <v>575</v>
      </c>
      <c r="C594" s="1">
        <v>43776</v>
      </c>
      <c r="D594" t="s">
        <v>13</v>
      </c>
      <c r="E594">
        <v>1</v>
      </c>
      <c r="F594" s="5">
        <v>707</v>
      </c>
    </row>
    <row r="595" spans="2:6" x14ac:dyDescent="0.25">
      <c r="B595" t="s">
        <v>576</v>
      </c>
      <c r="C595" s="1">
        <v>43777</v>
      </c>
      <c r="D595" t="s">
        <v>15</v>
      </c>
      <c r="E595">
        <v>2</v>
      </c>
      <c r="F595" s="5">
        <v>855</v>
      </c>
    </row>
    <row r="596" spans="2:6" x14ac:dyDescent="0.25">
      <c r="B596" t="s">
        <v>577</v>
      </c>
      <c r="C596" s="1">
        <v>43778</v>
      </c>
      <c r="D596" t="s">
        <v>17</v>
      </c>
      <c r="E596">
        <v>3</v>
      </c>
      <c r="F596" s="5">
        <v>2422</v>
      </c>
    </row>
    <row r="597" spans="2:6" x14ac:dyDescent="0.25">
      <c r="B597" t="s">
        <v>578</v>
      </c>
      <c r="C597" s="1">
        <v>43779</v>
      </c>
      <c r="D597" t="s">
        <v>19</v>
      </c>
      <c r="E597">
        <v>1</v>
      </c>
      <c r="F597" s="5">
        <v>1693</v>
      </c>
    </row>
    <row r="598" spans="2:6" x14ac:dyDescent="0.25">
      <c r="B598" t="s">
        <v>579</v>
      </c>
      <c r="C598" s="1">
        <v>43780</v>
      </c>
      <c r="D598" t="s">
        <v>21</v>
      </c>
      <c r="E598">
        <v>2</v>
      </c>
      <c r="F598" s="5">
        <v>754</v>
      </c>
    </row>
    <row r="599" spans="2:6" x14ac:dyDescent="0.25">
      <c r="B599" t="s">
        <v>580</v>
      </c>
      <c r="C599" s="1">
        <v>43773</v>
      </c>
      <c r="D599" t="s">
        <v>28</v>
      </c>
      <c r="E599">
        <v>3</v>
      </c>
      <c r="F599" s="5">
        <v>475</v>
      </c>
    </row>
    <row r="600" spans="2:6" x14ac:dyDescent="0.25">
      <c r="B600" t="s">
        <v>581</v>
      </c>
      <c r="C600" s="1">
        <v>43774</v>
      </c>
      <c r="D600" t="s">
        <v>30</v>
      </c>
      <c r="E600">
        <v>3</v>
      </c>
      <c r="F600" s="5">
        <v>2292</v>
      </c>
    </row>
    <row r="601" spans="2:6" x14ac:dyDescent="0.25">
      <c r="B601" t="s">
        <v>582</v>
      </c>
      <c r="C601" s="1">
        <v>43775</v>
      </c>
      <c r="D601" t="s">
        <v>32</v>
      </c>
      <c r="E601">
        <v>4</v>
      </c>
      <c r="F601" s="5">
        <v>2600</v>
      </c>
    </row>
    <row r="602" spans="2:6" x14ac:dyDescent="0.25">
      <c r="B602" t="s">
        <v>583</v>
      </c>
      <c r="C602" s="1">
        <v>43776</v>
      </c>
      <c r="D602" t="s">
        <v>34</v>
      </c>
      <c r="E602">
        <v>5</v>
      </c>
      <c r="F602" s="5">
        <v>888</v>
      </c>
    </row>
    <row r="603" spans="2:6" x14ac:dyDescent="0.25">
      <c r="B603" t="s">
        <v>584</v>
      </c>
      <c r="C603" s="1">
        <v>43777</v>
      </c>
      <c r="D603" t="s">
        <v>36</v>
      </c>
      <c r="E603">
        <v>2</v>
      </c>
      <c r="F603" s="5">
        <v>834</v>
      </c>
    </row>
    <row r="604" spans="2:6" x14ac:dyDescent="0.25">
      <c r="B604" t="s">
        <v>585</v>
      </c>
      <c r="C604" s="1">
        <v>43778</v>
      </c>
      <c r="D604" t="s">
        <v>38</v>
      </c>
      <c r="E604">
        <v>2</v>
      </c>
      <c r="F604" s="5">
        <v>2768</v>
      </c>
    </row>
    <row r="605" spans="2:6" x14ac:dyDescent="0.25">
      <c r="B605" t="s">
        <v>586</v>
      </c>
      <c r="C605" s="1">
        <v>43779</v>
      </c>
      <c r="D605" t="s">
        <v>40</v>
      </c>
      <c r="E605">
        <v>1</v>
      </c>
      <c r="F605" s="5">
        <v>220</v>
      </c>
    </row>
    <row r="606" spans="2:6" x14ac:dyDescent="0.25">
      <c r="B606" t="s">
        <v>587</v>
      </c>
      <c r="C606" s="1">
        <v>43780</v>
      </c>
      <c r="D606" t="s">
        <v>42</v>
      </c>
      <c r="E606">
        <v>2</v>
      </c>
      <c r="F606" s="5">
        <v>2137</v>
      </c>
    </row>
    <row r="607" spans="2:6" x14ac:dyDescent="0.25">
      <c r="B607" t="s">
        <v>588</v>
      </c>
      <c r="C607" s="1">
        <v>43781</v>
      </c>
      <c r="D607" t="s">
        <v>448</v>
      </c>
      <c r="E607">
        <v>3</v>
      </c>
      <c r="F607" s="5">
        <v>2437</v>
      </c>
    </row>
    <row r="608" spans="2:6" x14ac:dyDescent="0.25">
      <c r="B608" t="s">
        <v>589</v>
      </c>
      <c r="C608" s="1">
        <v>43782</v>
      </c>
      <c r="D608" t="s">
        <v>450</v>
      </c>
      <c r="E608">
        <v>1</v>
      </c>
      <c r="F608" s="5">
        <v>1949</v>
      </c>
    </row>
    <row r="609" spans="2:6" x14ac:dyDescent="0.25">
      <c r="B609" t="s">
        <v>590</v>
      </c>
      <c r="C609" s="1">
        <v>43783</v>
      </c>
      <c r="D609" t="s">
        <v>452</v>
      </c>
      <c r="E609">
        <v>2</v>
      </c>
      <c r="F609" s="5">
        <v>862</v>
      </c>
    </row>
    <row r="610" spans="2:6" x14ac:dyDescent="0.25">
      <c r="B610" t="s">
        <v>591</v>
      </c>
      <c r="C610" s="1">
        <v>43784</v>
      </c>
      <c r="D610" t="s">
        <v>454</v>
      </c>
      <c r="E610">
        <v>3</v>
      </c>
      <c r="F610" s="5">
        <v>1441</v>
      </c>
    </row>
    <row r="611" spans="2:6" x14ac:dyDescent="0.25">
      <c r="B611" t="s">
        <v>592</v>
      </c>
      <c r="C611" s="1">
        <v>43785</v>
      </c>
      <c r="D611" t="s">
        <v>21</v>
      </c>
      <c r="E611">
        <v>1</v>
      </c>
      <c r="F611" s="5">
        <v>2686</v>
      </c>
    </row>
    <row r="612" spans="2:6" x14ac:dyDescent="0.25">
      <c r="B612" t="s">
        <v>593</v>
      </c>
      <c r="C612" s="1">
        <v>43786</v>
      </c>
      <c r="D612" t="s">
        <v>13</v>
      </c>
      <c r="E612">
        <v>2</v>
      </c>
      <c r="F612" s="5">
        <v>2539</v>
      </c>
    </row>
    <row r="613" spans="2:6" x14ac:dyDescent="0.25">
      <c r="B613" t="s">
        <v>594</v>
      </c>
      <c r="C613" s="1">
        <v>43787</v>
      </c>
      <c r="D613" t="s">
        <v>13</v>
      </c>
      <c r="E613">
        <v>3</v>
      </c>
      <c r="F613" s="5">
        <v>2242</v>
      </c>
    </row>
    <row r="614" spans="2:6" x14ac:dyDescent="0.25">
      <c r="B614" t="s">
        <v>595</v>
      </c>
      <c r="C614" s="1">
        <v>43788</v>
      </c>
      <c r="D614" t="s">
        <v>15</v>
      </c>
      <c r="E614">
        <v>3</v>
      </c>
      <c r="F614" s="5">
        <v>525</v>
      </c>
    </row>
    <row r="615" spans="2:6" x14ac:dyDescent="0.25">
      <c r="B615" t="s">
        <v>596</v>
      </c>
      <c r="C615" s="1">
        <v>43789</v>
      </c>
      <c r="D615" t="s">
        <v>17</v>
      </c>
      <c r="E615">
        <v>4</v>
      </c>
      <c r="F615" s="5">
        <v>71</v>
      </c>
    </row>
    <row r="616" spans="2:6" x14ac:dyDescent="0.25">
      <c r="B616" t="s">
        <v>597</v>
      </c>
      <c r="C616" s="1">
        <v>43790</v>
      </c>
      <c r="D616" t="s">
        <v>19</v>
      </c>
      <c r="E616">
        <v>5</v>
      </c>
      <c r="F616" s="5">
        <v>844</v>
      </c>
    </row>
    <row r="617" spans="2:6" x14ac:dyDescent="0.25">
      <c r="B617" t="s">
        <v>598</v>
      </c>
      <c r="C617" s="1">
        <v>43791</v>
      </c>
      <c r="D617" t="s">
        <v>21</v>
      </c>
      <c r="E617">
        <v>2</v>
      </c>
      <c r="F617" s="5">
        <v>1183</v>
      </c>
    </row>
    <row r="618" spans="2:6" x14ac:dyDescent="0.25">
      <c r="B618" t="s">
        <v>599</v>
      </c>
      <c r="C618" s="1">
        <v>43792</v>
      </c>
      <c r="D618" t="s">
        <v>13</v>
      </c>
      <c r="E618">
        <v>2</v>
      </c>
      <c r="F618" s="5">
        <v>1943</v>
      </c>
    </row>
    <row r="619" spans="2:6" x14ac:dyDescent="0.25">
      <c r="B619" t="s">
        <v>600</v>
      </c>
      <c r="C619" s="1">
        <v>43793</v>
      </c>
      <c r="D619" t="s">
        <v>15</v>
      </c>
      <c r="E619">
        <v>1</v>
      </c>
      <c r="F619" s="5">
        <v>574</v>
      </c>
    </row>
    <row r="620" spans="2:6" x14ac:dyDescent="0.25">
      <c r="B620" t="s">
        <v>601</v>
      </c>
      <c r="C620" s="1">
        <v>43794</v>
      </c>
      <c r="D620" t="s">
        <v>17</v>
      </c>
      <c r="E620">
        <v>2</v>
      </c>
      <c r="F620" s="5">
        <v>500</v>
      </c>
    </row>
    <row r="621" spans="2:6" x14ac:dyDescent="0.25">
      <c r="B621" t="s">
        <v>602</v>
      </c>
      <c r="C621" s="1">
        <v>43795</v>
      </c>
      <c r="D621" t="s">
        <v>19</v>
      </c>
      <c r="E621">
        <v>3</v>
      </c>
      <c r="F621" s="5">
        <v>1072</v>
      </c>
    </row>
    <row r="622" spans="2:6" x14ac:dyDescent="0.25">
      <c r="B622" t="s">
        <v>603</v>
      </c>
      <c r="C622" s="1">
        <v>43796</v>
      </c>
      <c r="D622" t="s">
        <v>21</v>
      </c>
      <c r="E622">
        <v>1</v>
      </c>
      <c r="F622" s="5">
        <v>2227</v>
      </c>
    </row>
    <row r="623" spans="2:6" x14ac:dyDescent="0.25">
      <c r="B623" t="s">
        <v>604</v>
      </c>
      <c r="C623" s="1">
        <v>43797</v>
      </c>
      <c r="D623" t="s">
        <v>28</v>
      </c>
      <c r="E623">
        <v>2</v>
      </c>
      <c r="F623" s="5">
        <v>1142</v>
      </c>
    </row>
    <row r="624" spans="2:6" x14ac:dyDescent="0.25">
      <c r="B624" t="s">
        <v>605</v>
      </c>
      <c r="C624" s="1">
        <v>43798</v>
      </c>
      <c r="D624" t="s">
        <v>30</v>
      </c>
      <c r="E624">
        <v>3</v>
      </c>
      <c r="F624" s="5">
        <v>485</v>
      </c>
    </row>
    <row r="625" spans="2:6" x14ac:dyDescent="0.25">
      <c r="B625" t="s">
        <v>606</v>
      </c>
      <c r="C625" s="1">
        <v>43799</v>
      </c>
      <c r="D625" t="s">
        <v>32</v>
      </c>
      <c r="E625">
        <v>1</v>
      </c>
      <c r="F625" s="5">
        <v>621</v>
      </c>
    </row>
    <row r="626" spans="2:6" x14ac:dyDescent="0.25">
      <c r="B626" t="s">
        <v>607</v>
      </c>
      <c r="C626" s="1">
        <v>43800</v>
      </c>
      <c r="D626" t="s">
        <v>34</v>
      </c>
      <c r="E626">
        <v>2</v>
      </c>
      <c r="F626" s="5">
        <v>1311</v>
      </c>
    </row>
    <row r="627" spans="2:6" x14ac:dyDescent="0.25">
      <c r="B627" t="s">
        <v>608</v>
      </c>
      <c r="C627" s="1">
        <v>43801</v>
      </c>
      <c r="D627" t="s">
        <v>36</v>
      </c>
      <c r="E627">
        <v>3</v>
      </c>
      <c r="F627" s="5">
        <v>742</v>
      </c>
    </row>
    <row r="628" spans="2:6" x14ac:dyDescent="0.25">
      <c r="B628" t="s">
        <v>609</v>
      </c>
      <c r="C628" s="1">
        <v>43802</v>
      </c>
      <c r="D628" t="s">
        <v>38</v>
      </c>
      <c r="E628">
        <v>3</v>
      </c>
      <c r="F628" s="5">
        <v>1500</v>
      </c>
    </row>
    <row r="629" spans="2:6" x14ac:dyDescent="0.25">
      <c r="B629" t="s">
        <v>610</v>
      </c>
      <c r="C629" s="1">
        <v>43803</v>
      </c>
      <c r="D629" t="s">
        <v>40</v>
      </c>
      <c r="E629">
        <v>4</v>
      </c>
      <c r="F629" s="5">
        <v>2992</v>
      </c>
    </row>
    <row r="630" spans="2:6" x14ac:dyDescent="0.25">
      <c r="B630" t="s">
        <v>611</v>
      </c>
      <c r="C630" s="1">
        <v>43804</v>
      </c>
      <c r="D630" t="s">
        <v>42</v>
      </c>
      <c r="E630">
        <v>5</v>
      </c>
      <c r="F630" s="5">
        <v>212</v>
      </c>
    </row>
    <row r="631" spans="2:6" x14ac:dyDescent="0.25">
      <c r="B631" t="s">
        <v>612</v>
      </c>
      <c r="C631" s="1">
        <v>43805</v>
      </c>
      <c r="D631" t="s">
        <v>448</v>
      </c>
      <c r="E631">
        <v>2</v>
      </c>
      <c r="F631" s="5">
        <v>2061</v>
      </c>
    </row>
    <row r="632" spans="2:6" x14ac:dyDescent="0.25">
      <c r="B632" t="s">
        <v>613</v>
      </c>
      <c r="C632" s="1">
        <v>43806</v>
      </c>
      <c r="D632" t="s">
        <v>450</v>
      </c>
      <c r="E632">
        <v>2</v>
      </c>
      <c r="F632" s="5">
        <v>1289</v>
      </c>
    </row>
    <row r="633" spans="2:6" x14ac:dyDescent="0.25">
      <c r="B633" t="s">
        <v>614</v>
      </c>
      <c r="C633" s="1">
        <v>43807</v>
      </c>
      <c r="D633" t="s">
        <v>452</v>
      </c>
      <c r="E633">
        <v>1</v>
      </c>
      <c r="F633" s="5">
        <v>751</v>
      </c>
    </row>
    <row r="634" spans="2:6" x14ac:dyDescent="0.25">
      <c r="B634" t="s">
        <v>615</v>
      </c>
      <c r="C634" s="1">
        <v>43808</v>
      </c>
      <c r="D634" t="s">
        <v>454</v>
      </c>
      <c r="E634">
        <v>2</v>
      </c>
      <c r="F634" s="5">
        <v>2860</v>
      </c>
    </row>
    <row r="635" spans="2:6" x14ac:dyDescent="0.25">
      <c r="B635" t="s">
        <v>616</v>
      </c>
      <c r="C635" s="1">
        <v>43809</v>
      </c>
      <c r="D635" t="s">
        <v>21</v>
      </c>
      <c r="E635">
        <v>3</v>
      </c>
      <c r="F635" s="5">
        <v>624</v>
      </c>
    </row>
    <row r="636" spans="2:6" x14ac:dyDescent="0.25">
      <c r="B636" t="s">
        <v>617</v>
      </c>
      <c r="C636" s="1">
        <v>43810</v>
      </c>
      <c r="D636" t="s">
        <v>13</v>
      </c>
      <c r="E636">
        <v>1</v>
      </c>
      <c r="F636" s="5">
        <v>236</v>
      </c>
    </row>
    <row r="637" spans="2:6" x14ac:dyDescent="0.25">
      <c r="B637" t="s">
        <v>618</v>
      </c>
      <c r="C637" s="1">
        <v>43811</v>
      </c>
      <c r="D637" t="s">
        <v>13</v>
      </c>
      <c r="E637">
        <v>2</v>
      </c>
      <c r="F637" s="5">
        <v>231</v>
      </c>
    </row>
    <row r="638" spans="2:6" x14ac:dyDescent="0.25">
      <c r="B638" t="s">
        <v>619</v>
      </c>
      <c r="C638" s="1">
        <v>43812</v>
      </c>
      <c r="D638" t="s">
        <v>15</v>
      </c>
      <c r="E638">
        <v>3</v>
      </c>
      <c r="F638" s="5">
        <v>343</v>
      </c>
    </row>
    <row r="639" spans="2:6" x14ac:dyDescent="0.25">
      <c r="B639" t="s">
        <v>620</v>
      </c>
      <c r="C639" s="1">
        <v>43813</v>
      </c>
      <c r="D639" t="s">
        <v>17</v>
      </c>
      <c r="E639">
        <v>1</v>
      </c>
      <c r="F639" s="5">
        <v>2216</v>
      </c>
    </row>
    <row r="640" spans="2:6" x14ac:dyDescent="0.25">
      <c r="B640" t="s">
        <v>621</v>
      </c>
      <c r="C640" s="1">
        <v>43814</v>
      </c>
      <c r="D640" t="s">
        <v>19</v>
      </c>
      <c r="E640">
        <v>2</v>
      </c>
      <c r="F640" s="5">
        <v>1532</v>
      </c>
    </row>
    <row r="641" spans="2:6" x14ac:dyDescent="0.25">
      <c r="B641" t="s">
        <v>622</v>
      </c>
      <c r="C641" s="1">
        <v>43815</v>
      </c>
      <c r="D641" t="s">
        <v>21</v>
      </c>
      <c r="E641">
        <v>3</v>
      </c>
      <c r="F641" s="5">
        <v>1341</v>
      </c>
    </row>
    <row r="642" spans="2:6" x14ac:dyDescent="0.25">
      <c r="B642" t="s">
        <v>623</v>
      </c>
      <c r="C642" s="1">
        <v>43816</v>
      </c>
      <c r="D642" t="s">
        <v>13</v>
      </c>
      <c r="E642">
        <v>3</v>
      </c>
      <c r="F642" s="5">
        <v>1093</v>
      </c>
    </row>
    <row r="643" spans="2:6" x14ac:dyDescent="0.25">
      <c r="B643" t="s">
        <v>624</v>
      </c>
      <c r="C643" s="1">
        <v>43817</v>
      </c>
      <c r="D643" t="s">
        <v>15</v>
      </c>
      <c r="E643">
        <v>4</v>
      </c>
      <c r="F643" s="5">
        <v>2981</v>
      </c>
    </row>
    <row r="644" spans="2:6" x14ac:dyDescent="0.25">
      <c r="B644" t="s">
        <v>625</v>
      </c>
      <c r="C644" s="1">
        <v>43818</v>
      </c>
      <c r="D644" t="s">
        <v>17</v>
      </c>
      <c r="E644">
        <v>5</v>
      </c>
      <c r="F644" s="5">
        <v>532</v>
      </c>
    </row>
    <row r="645" spans="2:6" x14ac:dyDescent="0.25">
      <c r="B645" t="s">
        <v>626</v>
      </c>
      <c r="C645" s="1">
        <v>43819</v>
      </c>
      <c r="D645" t="s">
        <v>19</v>
      </c>
      <c r="E645">
        <v>2</v>
      </c>
      <c r="F645" s="5">
        <v>252</v>
      </c>
    </row>
    <row r="646" spans="2:6" x14ac:dyDescent="0.25">
      <c r="B646" t="s">
        <v>627</v>
      </c>
      <c r="C646" s="1">
        <v>43820</v>
      </c>
      <c r="D646" t="s">
        <v>21</v>
      </c>
      <c r="E646">
        <v>2</v>
      </c>
      <c r="F646" s="5">
        <v>2481</v>
      </c>
    </row>
    <row r="647" spans="2:6" x14ac:dyDescent="0.25">
      <c r="B647" t="s">
        <v>628</v>
      </c>
      <c r="C647" s="1">
        <v>43821</v>
      </c>
      <c r="D647" t="s">
        <v>28</v>
      </c>
      <c r="E647">
        <v>2</v>
      </c>
      <c r="F647" s="5">
        <v>900</v>
      </c>
    </row>
    <row r="648" spans="2:6" x14ac:dyDescent="0.25">
      <c r="B648" t="s">
        <v>629</v>
      </c>
      <c r="C648" s="1">
        <v>43822</v>
      </c>
      <c r="D648" t="s">
        <v>30</v>
      </c>
      <c r="E648">
        <v>2</v>
      </c>
      <c r="F648" s="5">
        <v>2846</v>
      </c>
    </row>
    <row r="649" spans="2:6" x14ac:dyDescent="0.25">
      <c r="B649" t="s">
        <v>630</v>
      </c>
      <c r="C649" s="1">
        <v>43823</v>
      </c>
      <c r="D649" t="s">
        <v>32</v>
      </c>
      <c r="E649">
        <v>1</v>
      </c>
      <c r="F649" s="5">
        <v>1726</v>
      </c>
    </row>
    <row r="650" spans="2:6" x14ac:dyDescent="0.25">
      <c r="B650" t="s">
        <v>631</v>
      </c>
      <c r="C650" s="1">
        <v>43824</v>
      </c>
      <c r="D650" t="s">
        <v>34</v>
      </c>
      <c r="E650">
        <v>2</v>
      </c>
      <c r="F650" s="5">
        <v>1698</v>
      </c>
    </row>
    <row r="651" spans="2:6" x14ac:dyDescent="0.25">
      <c r="B651" t="s">
        <v>632</v>
      </c>
      <c r="C651" s="1">
        <v>43825</v>
      </c>
      <c r="D651" t="s">
        <v>36</v>
      </c>
      <c r="E651">
        <v>3</v>
      </c>
      <c r="F651" s="5">
        <v>1833</v>
      </c>
    </row>
    <row r="652" spans="2:6" x14ac:dyDescent="0.25">
      <c r="B652" t="s">
        <v>633</v>
      </c>
      <c r="C652" s="1">
        <v>43826</v>
      </c>
      <c r="D652" t="s">
        <v>38</v>
      </c>
      <c r="E652">
        <v>1</v>
      </c>
      <c r="F652" s="5">
        <v>1656</v>
      </c>
    </row>
    <row r="653" spans="2:6" x14ac:dyDescent="0.25">
      <c r="B653" t="s">
        <v>634</v>
      </c>
      <c r="C653" s="1">
        <v>43827</v>
      </c>
      <c r="D653" t="s">
        <v>40</v>
      </c>
      <c r="E653">
        <v>2</v>
      </c>
      <c r="F653" s="5">
        <v>367</v>
      </c>
    </row>
    <row r="654" spans="2:6" x14ac:dyDescent="0.25">
      <c r="B654" t="s">
        <v>635</v>
      </c>
      <c r="C654" s="1">
        <v>43828</v>
      </c>
      <c r="D654" t="s">
        <v>42</v>
      </c>
      <c r="E654">
        <v>3</v>
      </c>
      <c r="F654" s="5">
        <v>1169</v>
      </c>
    </row>
    <row r="655" spans="2:6" x14ac:dyDescent="0.25">
      <c r="B655" t="s">
        <v>636</v>
      </c>
      <c r="C655" s="1">
        <v>43829</v>
      </c>
      <c r="D655" t="s">
        <v>448</v>
      </c>
      <c r="E655">
        <v>1</v>
      </c>
      <c r="F655" s="5">
        <v>930</v>
      </c>
    </row>
    <row r="656" spans="2:6" x14ac:dyDescent="0.25">
      <c r="B656" t="s">
        <v>637</v>
      </c>
      <c r="C656" s="1">
        <v>43830</v>
      </c>
      <c r="D656" t="s">
        <v>450</v>
      </c>
      <c r="E656">
        <v>2</v>
      </c>
      <c r="F656" s="5">
        <v>2254</v>
      </c>
    </row>
    <row r="657" spans="2:6" x14ac:dyDescent="0.25">
      <c r="B657" t="s">
        <v>638</v>
      </c>
      <c r="C657" s="1">
        <v>43812</v>
      </c>
      <c r="D657" t="s">
        <v>15</v>
      </c>
      <c r="E657">
        <v>3</v>
      </c>
      <c r="F657" s="5">
        <v>343</v>
      </c>
    </row>
    <row r="658" spans="2:6" x14ac:dyDescent="0.25">
      <c r="B658" t="s">
        <v>639</v>
      </c>
      <c r="C658" s="1">
        <v>43813</v>
      </c>
      <c r="D658" t="s">
        <v>17</v>
      </c>
      <c r="E658">
        <v>1</v>
      </c>
      <c r="F658" s="5">
        <v>2216</v>
      </c>
    </row>
    <row r="659" spans="2:6" x14ac:dyDescent="0.25">
      <c r="B659" t="s">
        <v>640</v>
      </c>
      <c r="C659" s="1">
        <v>43814</v>
      </c>
      <c r="D659" t="s">
        <v>19</v>
      </c>
      <c r="E659">
        <v>2</v>
      </c>
      <c r="F659" s="5">
        <v>1532</v>
      </c>
    </row>
    <row r="660" spans="2:6" x14ac:dyDescent="0.25">
      <c r="B660" t="s">
        <v>641</v>
      </c>
      <c r="C660" s="1">
        <v>43815</v>
      </c>
      <c r="D660" t="s">
        <v>21</v>
      </c>
      <c r="E660">
        <v>3</v>
      </c>
      <c r="F660" s="5">
        <v>1341</v>
      </c>
    </row>
    <row r="661" spans="2:6" x14ac:dyDescent="0.25">
      <c r="B661" t="s">
        <v>642</v>
      </c>
      <c r="C661" s="1">
        <v>43816</v>
      </c>
      <c r="D661" t="s">
        <v>13</v>
      </c>
      <c r="E661">
        <v>3</v>
      </c>
      <c r="F661" s="5">
        <v>1093</v>
      </c>
    </row>
    <row r="662" spans="2:6" x14ac:dyDescent="0.25">
      <c r="B662" t="s">
        <v>643</v>
      </c>
      <c r="C662" s="1">
        <v>43817</v>
      </c>
      <c r="D662" t="s">
        <v>15</v>
      </c>
      <c r="E662">
        <v>4</v>
      </c>
      <c r="F662" s="5">
        <v>2981</v>
      </c>
    </row>
    <row r="663" spans="2:6" x14ac:dyDescent="0.25">
      <c r="B663" t="s">
        <v>644</v>
      </c>
      <c r="C663" s="1">
        <v>43818</v>
      </c>
      <c r="D663" t="s">
        <v>17</v>
      </c>
      <c r="E663">
        <v>5</v>
      </c>
      <c r="F663" s="5">
        <v>532</v>
      </c>
    </row>
    <row r="664" spans="2:6" x14ac:dyDescent="0.25">
      <c r="B664" t="s">
        <v>645</v>
      </c>
      <c r="C664" s="1">
        <v>43819</v>
      </c>
      <c r="D664" t="s">
        <v>19</v>
      </c>
      <c r="E664">
        <v>2</v>
      </c>
      <c r="F664" s="5">
        <v>252</v>
      </c>
    </row>
    <row r="665" spans="2:6" x14ac:dyDescent="0.25">
      <c r="B665" t="s">
        <v>646</v>
      </c>
      <c r="C665" s="1">
        <v>43820</v>
      </c>
      <c r="D665" t="s">
        <v>21</v>
      </c>
      <c r="E665">
        <v>2</v>
      </c>
      <c r="F665" s="5">
        <v>2481</v>
      </c>
    </row>
    <row r="666" spans="2:6" x14ac:dyDescent="0.25">
      <c r="B666" t="s">
        <v>647</v>
      </c>
      <c r="C666" s="1">
        <v>43821</v>
      </c>
      <c r="D666" t="s">
        <v>28</v>
      </c>
      <c r="E666">
        <v>2</v>
      </c>
      <c r="F666" s="5">
        <v>900</v>
      </c>
    </row>
    <row r="667" spans="2:6" x14ac:dyDescent="0.25">
      <c r="B667" t="s">
        <v>648</v>
      </c>
      <c r="C667" s="1">
        <v>43822</v>
      </c>
      <c r="D667" t="s">
        <v>30</v>
      </c>
      <c r="E667">
        <v>2</v>
      </c>
      <c r="F667" s="5">
        <v>2846</v>
      </c>
    </row>
    <row r="668" spans="2:6" x14ac:dyDescent="0.25">
      <c r="B668" t="s">
        <v>649</v>
      </c>
      <c r="C668" s="1">
        <v>43823</v>
      </c>
      <c r="D668" t="s">
        <v>32</v>
      </c>
      <c r="E668">
        <v>1</v>
      </c>
      <c r="F668" s="5">
        <v>1726</v>
      </c>
    </row>
    <row r="669" spans="2:6" x14ac:dyDescent="0.25">
      <c r="B669" t="s">
        <v>650</v>
      </c>
      <c r="C669" s="1">
        <v>43824</v>
      </c>
      <c r="D669" t="s">
        <v>34</v>
      </c>
      <c r="E669">
        <v>2</v>
      </c>
      <c r="F669" s="5">
        <v>1698</v>
      </c>
    </row>
    <row r="670" spans="2:6" x14ac:dyDescent="0.25">
      <c r="B670" t="s">
        <v>651</v>
      </c>
      <c r="C670" s="1">
        <v>43825</v>
      </c>
      <c r="D670" t="s">
        <v>36</v>
      </c>
      <c r="E670">
        <v>3</v>
      </c>
      <c r="F670" s="5">
        <v>1833</v>
      </c>
    </row>
    <row r="671" spans="2:6" x14ac:dyDescent="0.25">
      <c r="B671" t="s">
        <v>652</v>
      </c>
      <c r="C671" s="1">
        <v>43826</v>
      </c>
      <c r="D671" t="s">
        <v>38</v>
      </c>
      <c r="E671">
        <v>1</v>
      </c>
      <c r="F671" s="5">
        <v>1656</v>
      </c>
    </row>
    <row r="672" spans="2:6" x14ac:dyDescent="0.25">
      <c r="B672" t="s">
        <v>653</v>
      </c>
      <c r="C672" s="1">
        <v>43827</v>
      </c>
      <c r="D672" t="s">
        <v>40</v>
      </c>
      <c r="E672">
        <v>2</v>
      </c>
      <c r="F672" s="5">
        <v>367</v>
      </c>
    </row>
    <row r="673" spans="2:6" x14ac:dyDescent="0.25">
      <c r="B673" t="s">
        <v>654</v>
      </c>
      <c r="C673" s="1">
        <v>43828</v>
      </c>
      <c r="D673" t="s">
        <v>42</v>
      </c>
      <c r="E673">
        <v>3</v>
      </c>
      <c r="F673" s="5">
        <v>1169</v>
      </c>
    </row>
    <row r="674" spans="2:6" x14ac:dyDescent="0.25">
      <c r="B674" t="s">
        <v>655</v>
      </c>
      <c r="C674" s="1">
        <v>43829</v>
      </c>
      <c r="D674" t="s">
        <v>448</v>
      </c>
      <c r="E674">
        <v>1</v>
      </c>
      <c r="F674" s="5">
        <v>930</v>
      </c>
    </row>
    <row r="675" spans="2:6" x14ac:dyDescent="0.25">
      <c r="B675" t="s">
        <v>656</v>
      </c>
      <c r="C675" s="1">
        <v>43830</v>
      </c>
      <c r="D675" t="s">
        <v>450</v>
      </c>
      <c r="E675">
        <v>2</v>
      </c>
      <c r="F675" s="5">
        <v>2254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"/>
  <sheetViews>
    <sheetView tabSelected="1" workbookViewId="0">
      <selection activeCell="B1" sqref="B1"/>
    </sheetView>
  </sheetViews>
  <sheetFormatPr baseColWidth="10" defaultRowHeight="15" x14ac:dyDescent="0.25"/>
  <cols>
    <col min="2" max="2" width="21" bestFit="1" customWidth="1"/>
    <col min="3" max="3" width="18.5703125" bestFit="1" customWidth="1"/>
    <col min="4" max="4" width="15.7109375" customWidth="1"/>
    <col min="5" max="5" width="21" bestFit="1" customWidth="1"/>
    <col min="6" max="6" width="18.5703125" bestFit="1" customWidth="1"/>
    <col min="7" max="7" width="14.5703125" customWidth="1"/>
    <col min="8" max="8" width="21" bestFit="1" customWidth="1"/>
    <col min="9" max="9" width="17.28515625" bestFit="1" customWidth="1"/>
    <col min="10" max="10" width="18.5703125" bestFit="1" customWidth="1"/>
    <col min="11" max="350" width="23.85546875" bestFit="1" customWidth="1"/>
    <col min="351" max="351" width="12.5703125" bestFit="1" customWidth="1"/>
  </cols>
  <sheetData>
    <row r="1" spans="2:13" ht="18" thickBot="1" x14ac:dyDescent="0.35">
      <c r="B1" s="19" t="s">
        <v>673</v>
      </c>
      <c r="C1" s="19"/>
      <c r="E1" s="19" t="s">
        <v>675</v>
      </c>
      <c r="F1" s="19"/>
      <c r="H1" s="19" t="s">
        <v>674</v>
      </c>
      <c r="I1" s="19"/>
    </row>
    <row r="2" spans="2:13" ht="15.75" thickTop="1" x14ac:dyDescent="0.25"/>
    <row r="3" spans="2:13" x14ac:dyDescent="0.25">
      <c r="B3" s="2" t="s">
        <v>657</v>
      </c>
      <c r="C3" t="s">
        <v>672</v>
      </c>
      <c r="E3" s="2" t="s">
        <v>657</v>
      </c>
      <c r="F3" t="s">
        <v>672</v>
      </c>
      <c r="G3" s="2"/>
      <c r="H3" s="2" t="s">
        <v>657</v>
      </c>
      <c r="I3" t="s">
        <v>686</v>
      </c>
      <c r="J3" t="s">
        <v>672</v>
      </c>
      <c r="K3" s="2"/>
      <c r="L3" s="2"/>
      <c r="M3" s="2"/>
    </row>
    <row r="4" spans="2:13" x14ac:dyDescent="0.25">
      <c r="B4" s="3" t="s">
        <v>671</v>
      </c>
      <c r="C4" s="18"/>
      <c r="E4" s="3" t="s">
        <v>452</v>
      </c>
      <c r="F4" s="16">
        <v>21453</v>
      </c>
      <c r="H4" s="3" t="s">
        <v>7</v>
      </c>
      <c r="I4" s="16">
        <v>70000</v>
      </c>
      <c r="J4" s="16">
        <v>62905</v>
      </c>
    </row>
    <row r="5" spans="2:13" x14ac:dyDescent="0.25">
      <c r="B5" s="4" t="s">
        <v>682</v>
      </c>
      <c r="C5" s="18"/>
      <c r="E5" s="3" t="s">
        <v>446</v>
      </c>
      <c r="F5" s="16">
        <v>25617</v>
      </c>
      <c r="H5" s="3" t="s">
        <v>6</v>
      </c>
      <c r="I5" s="16">
        <v>100000</v>
      </c>
      <c r="J5" s="16">
        <v>77279</v>
      </c>
    </row>
    <row r="6" spans="2:13" x14ac:dyDescent="0.25">
      <c r="B6" s="15" t="s">
        <v>659</v>
      </c>
      <c r="C6" s="16">
        <v>111708</v>
      </c>
      <c r="E6" s="3" t="s">
        <v>448</v>
      </c>
      <c r="F6" s="16">
        <v>27710</v>
      </c>
      <c r="H6" s="3" t="s">
        <v>3</v>
      </c>
      <c r="I6" s="16">
        <v>250000</v>
      </c>
      <c r="J6" s="16">
        <v>196034</v>
      </c>
    </row>
    <row r="7" spans="2:13" x14ac:dyDescent="0.25">
      <c r="B7" s="15" t="s">
        <v>660</v>
      </c>
      <c r="C7" s="16">
        <v>47905</v>
      </c>
      <c r="E7" s="3" t="s">
        <v>28</v>
      </c>
      <c r="F7" s="16">
        <v>36582</v>
      </c>
      <c r="H7" s="3" t="s">
        <v>5</v>
      </c>
      <c r="I7" s="16">
        <v>350000</v>
      </c>
      <c r="J7" s="16">
        <v>288110</v>
      </c>
    </row>
    <row r="8" spans="2:13" x14ac:dyDescent="0.25">
      <c r="B8" s="15" t="s">
        <v>661</v>
      </c>
      <c r="C8" s="16">
        <v>265328</v>
      </c>
      <c r="E8" s="3" t="s">
        <v>40</v>
      </c>
      <c r="F8" s="16">
        <v>36768</v>
      </c>
      <c r="H8" s="3" t="s">
        <v>4</v>
      </c>
      <c r="I8" s="16">
        <v>400000</v>
      </c>
      <c r="J8" s="16">
        <v>383486</v>
      </c>
    </row>
    <row r="9" spans="2:13" x14ac:dyDescent="0.25">
      <c r="B9" s="4" t="s">
        <v>683</v>
      </c>
      <c r="C9" s="18"/>
      <c r="E9" s="3" t="s">
        <v>454</v>
      </c>
      <c r="F9" s="16">
        <v>39695</v>
      </c>
      <c r="H9" s="3" t="s">
        <v>658</v>
      </c>
      <c r="I9" s="16">
        <v>1170000</v>
      </c>
      <c r="J9" s="16">
        <v>1007814</v>
      </c>
    </row>
    <row r="10" spans="2:13" x14ac:dyDescent="0.25">
      <c r="B10" s="15" t="s">
        <v>662</v>
      </c>
      <c r="C10" s="16">
        <v>55937</v>
      </c>
      <c r="E10" s="3" t="s">
        <v>42</v>
      </c>
      <c r="F10" s="16">
        <v>41593</v>
      </c>
    </row>
    <row r="11" spans="2:13" x14ac:dyDescent="0.25">
      <c r="B11" s="15" t="s">
        <v>663</v>
      </c>
      <c r="C11" s="16">
        <v>93131</v>
      </c>
      <c r="E11" s="3" t="s">
        <v>30</v>
      </c>
      <c r="F11" s="16">
        <v>42533</v>
      </c>
    </row>
    <row r="12" spans="2:13" x14ac:dyDescent="0.25">
      <c r="B12" s="15" t="s">
        <v>664</v>
      </c>
      <c r="C12" s="16">
        <v>62985</v>
      </c>
      <c r="E12" s="3" t="s">
        <v>34</v>
      </c>
      <c r="F12" s="16">
        <v>43644</v>
      </c>
    </row>
    <row r="13" spans="2:13" x14ac:dyDescent="0.25">
      <c r="B13" s="4" t="s">
        <v>684</v>
      </c>
      <c r="C13" s="18"/>
      <c r="E13" s="3" t="s">
        <v>38</v>
      </c>
      <c r="F13" s="16">
        <v>44083</v>
      </c>
    </row>
    <row r="14" spans="2:13" x14ac:dyDescent="0.25">
      <c r="B14" s="15" t="s">
        <v>665</v>
      </c>
      <c r="C14" s="16">
        <v>50146</v>
      </c>
      <c r="E14" s="3" t="s">
        <v>36</v>
      </c>
      <c r="F14" s="16">
        <v>44109</v>
      </c>
    </row>
    <row r="15" spans="2:13" x14ac:dyDescent="0.25">
      <c r="B15" s="15" t="s">
        <v>666</v>
      </c>
      <c r="C15" s="16">
        <v>51758</v>
      </c>
      <c r="E15" s="3" t="s">
        <v>450</v>
      </c>
      <c r="F15" s="16">
        <v>45807</v>
      </c>
    </row>
    <row r="16" spans="2:13" x14ac:dyDescent="0.25">
      <c r="B16" s="15" t="s">
        <v>667</v>
      </c>
      <c r="C16" s="16">
        <v>106945</v>
      </c>
      <c r="E16" s="3" t="s">
        <v>32</v>
      </c>
      <c r="F16" s="16">
        <v>46114</v>
      </c>
    </row>
    <row r="17" spans="2:6" x14ac:dyDescent="0.25">
      <c r="B17" s="4" t="s">
        <v>685</v>
      </c>
      <c r="C17" s="18"/>
      <c r="E17" s="3" t="s">
        <v>19</v>
      </c>
      <c r="F17" s="16">
        <v>83536</v>
      </c>
    </row>
    <row r="18" spans="2:6" x14ac:dyDescent="0.25">
      <c r="B18" s="15" t="s">
        <v>668</v>
      </c>
      <c r="C18" s="16">
        <v>37750</v>
      </c>
      <c r="E18" s="3" t="s">
        <v>17</v>
      </c>
      <c r="F18" s="16">
        <v>87547</v>
      </c>
    </row>
    <row r="19" spans="2:6" x14ac:dyDescent="0.25">
      <c r="B19" s="15" t="s">
        <v>669</v>
      </c>
      <c r="C19" s="16">
        <v>53112</v>
      </c>
      <c r="E19" s="3" t="s">
        <v>15</v>
      </c>
      <c r="F19" s="16">
        <v>93056</v>
      </c>
    </row>
    <row r="20" spans="2:6" x14ac:dyDescent="0.25">
      <c r="B20" s="15" t="s">
        <v>670</v>
      </c>
      <c r="C20" s="16">
        <v>71109</v>
      </c>
      <c r="E20" s="3" t="s">
        <v>13</v>
      </c>
      <c r="F20" s="16">
        <v>119851</v>
      </c>
    </row>
    <row r="21" spans="2:6" x14ac:dyDescent="0.25">
      <c r="B21" s="3" t="s">
        <v>658</v>
      </c>
      <c r="C21" s="16">
        <v>1007814</v>
      </c>
      <c r="E21" s="3" t="s">
        <v>21</v>
      </c>
      <c r="F21" s="16">
        <v>128116</v>
      </c>
    </row>
    <row r="22" spans="2:6" x14ac:dyDescent="0.25">
      <c r="E22" s="3" t="s">
        <v>658</v>
      </c>
      <c r="F22" s="16">
        <v>1007814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110" zoomScaleNormal="110" workbookViewId="0">
      <selection activeCell="A2" sqref="A2"/>
    </sheetView>
  </sheetViews>
  <sheetFormatPr baseColWidth="10" defaultRowHeight="15" x14ac:dyDescent="0.25"/>
  <cols>
    <col min="3" max="3" width="3" customWidth="1"/>
    <col min="4" max="4" width="17.85546875" bestFit="1" customWidth="1"/>
    <col min="6" max="6" width="6.5703125" customWidth="1"/>
    <col min="7" max="7" width="13.140625" customWidth="1"/>
    <col min="8" max="8" width="19.28515625" bestFit="1" customWidth="1"/>
    <col min="9" max="9" width="8.85546875" customWidth="1"/>
    <col min="10" max="10" width="8.140625" bestFit="1" customWidth="1"/>
    <col min="11" max="11" width="15.7109375" customWidth="1"/>
  </cols>
  <sheetData>
    <row r="1" spans="1:15" ht="8.2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0.25" customHeight="1" x14ac:dyDescent="0.35">
      <c r="A2" s="6"/>
      <c r="B2" s="9" t="s">
        <v>2</v>
      </c>
      <c r="C2" s="7"/>
      <c r="D2" s="13">
        <f>GETPIVOTDATA("[Measures].[Somme de Budget]",tcd!$H$3)</f>
        <v>1170000</v>
      </c>
      <c r="E2" s="8"/>
      <c r="F2" s="6"/>
      <c r="G2" s="9" t="s">
        <v>676</v>
      </c>
      <c r="H2" s="14">
        <f>GETPIVOTDATA("[Measures].[Somme de montant]",tcd!$H$3)</f>
        <v>1007814</v>
      </c>
      <c r="I2" s="9" t="s">
        <v>677</v>
      </c>
      <c r="J2" s="11">
        <f>H2/D2</f>
        <v>0.8613794871794872</v>
      </c>
      <c r="K2" s="9" t="s">
        <v>678</v>
      </c>
      <c r="L2" s="6"/>
      <c r="M2" s="6"/>
      <c r="N2" s="6"/>
      <c r="O2" s="6"/>
    </row>
    <row r="3" spans="1:15" ht="12.75" customHeight="1" x14ac:dyDescent="0.35">
      <c r="A3" s="6"/>
      <c r="B3" s="9"/>
      <c r="C3" s="10"/>
      <c r="D3" s="13"/>
      <c r="E3" s="6"/>
      <c r="F3" s="9"/>
      <c r="G3" s="9"/>
      <c r="H3" s="14"/>
      <c r="I3" s="9"/>
      <c r="J3" s="11"/>
      <c r="K3" s="9"/>
      <c r="L3" s="6"/>
      <c r="M3" s="6"/>
      <c r="N3" s="6"/>
      <c r="O3" s="6"/>
    </row>
    <row r="4" spans="1:15" ht="15.75" thickBot="1" x14ac:dyDescent="0.3">
      <c r="A4" s="17" t="s">
        <v>679</v>
      </c>
      <c r="B4" s="17"/>
      <c r="C4" s="6"/>
      <c r="D4" s="6"/>
      <c r="E4" s="6"/>
      <c r="F4" s="6"/>
      <c r="G4" s="6"/>
      <c r="H4" s="17" t="s">
        <v>680</v>
      </c>
      <c r="I4" s="17"/>
      <c r="J4" s="6"/>
      <c r="K4" s="6"/>
      <c r="L4" s="6"/>
      <c r="M4" s="6"/>
      <c r="N4" s="6"/>
      <c r="O4" s="6"/>
    </row>
    <row r="5" spans="1:15" x14ac:dyDescent="0.25">
      <c r="J5" s="12"/>
      <c r="M5" s="6"/>
      <c r="N5" s="6"/>
      <c r="O5" s="6"/>
    </row>
    <row r="6" spans="1:15" x14ac:dyDescent="0.25">
      <c r="J6" s="12"/>
      <c r="M6" s="6"/>
      <c r="N6" s="6"/>
      <c r="O6" s="6"/>
    </row>
    <row r="7" spans="1:15" x14ac:dyDescent="0.25">
      <c r="J7" s="12"/>
      <c r="M7" s="6"/>
      <c r="N7" s="6"/>
      <c r="O7" s="6"/>
    </row>
    <row r="8" spans="1:15" x14ac:dyDescent="0.25">
      <c r="J8" s="12"/>
      <c r="M8" s="6"/>
      <c r="N8" s="6"/>
      <c r="O8" s="6"/>
    </row>
    <row r="9" spans="1:15" x14ac:dyDescent="0.25">
      <c r="J9" s="12"/>
      <c r="M9" s="6"/>
      <c r="N9" s="6"/>
      <c r="O9" s="6"/>
    </row>
    <row r="10" spans="1:15" x14ac:dyDescent="0.25">
      <c r="M10" s="6"/>
      <c r="N10" s="6"/>
      <c r="O10" s="6"/>
    </row>
    <row r="11" spans="1:15" x14ac:dyDescent="0.25">
      <c r="M11" s="6"/>
      <c r="N11" s="6"/>
      <c r="O11" s="6"/>
    </row>
    <row r="12" spans="1:15" x14ac:dyDescent="0.25">
      <c r="M12" s="6"/>
      <c r="N12" s="6"/>
      <c r="O12" s="6"/>
    </row>
    <row r="13" spans="1:15" x14ac:dyDescent="0.25">
      <c r="M13" s="6"/>
      <c r="N13" s="6"/>
      <c r="O13" s="6"/>
    </row>
    <row r="14" spans="1:15" x14ac:dyDescent="0.25">
      <c r="M14" s="6"/>
      <c r="N14" s="6"/>
      <c r="O14" s="6"/>
    </row>
    <row r="15" spans="1:15" x14ac:dyDescent="0.25">
      <c r="M15" s="6"/>
      <c r="N15" s="6"/>
      <c r="O15" s="6"/>
    </row>
    <row r="16" spans="1:15" x14ac:dyDescent="0.25">
      <c r="M16" s="6"/>
      <c r="N16" s="6"/>
      <c r="O16" s="6"/>
    </row>
    <row r="17" spans="1:15" x14ac:dyDescent="0.25">
      <c r="M17" s="6"/>
      <c r="N17" s="6"/>
      <c r="O17" s="6"/>
    </row>
    <row r="18" spans="1:15" x14ac:dyDescent="0.25">
      <c r="M18" s="6"/>
      <c r="N18" s="6"/>
      <c r="O18" s="6"/>
    </row>
    <row r="19" spans="1:15" x14ac:dyDescent="0.25">
      <c r="M19" s="6"/>
      <c r="N19" s="6"/>
      <c r="O19" s="6"/>
    </row>
    <row r="20" spans="1:15" x14ac:dyDescent="0.25">
      <c r="M20" s="6"/>
      <c r="N20" s="6"/>
      <c r="O20" s="6"/>
    </row>
    <row r="21" spans="1:15" ht="24" customHeight="1" thickBot="1" x14ac:dyDescent="0.3">
      <c r="A21" s="17" t="s">
        <v>681</v>
      </c>
      <c r="B21" s="17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25">
      <c r="M22" s="6"/>
      <c r="N22" s="6"/>
      <c r="O22" s="6"/>
    </row>
    <row r="23" spans="1:15" x14ac:dyDescent="0.25">
      <c r="M23" s="6"/>
      <c r="N23" s="6"/>
      <c r="O23" s="6"/>
    </row>
    <row r="24" spans="1:15" x14ac:dyDescent="0.25">
      <c r="M24" s="6"/>
      <c r="N24" s="6"/>
      <c r="O24" s="6"/>
    </row>
    <row r="25" spans="1:15" x14ac:dyDescent="0.25">
      <c r="M25" s="6"/>
      <c r="N25" s="6"/>
      <c r="O25" s="6"/>
    </row>
    <row r="26" spans="1:15" x14ac:dyDescent="0.25">
      <c r="M26" s="6"/>
      <c r="N26" s="6"/>
      <c r="O26" s="6"/>
    </row>
    <row r="27" spans="1:15" x14ac:dyDescent="0.25">
      <c r="M27" s="6"/>
      <c r="N27" s="6"/>
      <c r="O27" s="6"/>
    </row>
    <row r="28" spans="1:15" x14ac:dyDescent="0.25">
      <c r="M28" s="6"/>
      <c r="N28" s="6"/>
      <c r="O28" s="6"/>
    </row>
    <row r="29" spans="1:15" x14ac:dyDescent="0.25">
      <c r="M29" s="6"/>
      <c r="N29" s="6"/>
      <c r="O29" s="6"/>
    </row>
    <row r="30" spans="1:15" x14ac:dyDescent="0.25">
      <c r="M30" s="6"/>
      <c r="N30" s="6"/>
      <c r="O30" s="6"/>
    </row>
    <row r="31" spans="1:15" x14ac:dyDescent="0.25">
      <c r="M31" s="6"/>
      <c r="N31" s="6"/>
      <c r="O31" s="6"/>
    </row>
    <row r="32" spans="1:15" x14ac:dyDescent="0.25">
      <c r="M32" s="6"/>
      <c r="N32" s="6"/>
      <c r="O32" s="6"/>
    </row>
    <row r="33" spans="13:15" x14ac:dyDescent="0.25">
      <c r="M33" s="6"/>
      <c r="N33" s="6"/>
      <c r="O33" s="6"/>
    </row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9085a614e437c1c27c21b87dbad24439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48e1d8202460f3204d03acbf067cfabf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B0BFAF-5E5A-41D9-B263-4440C43490C0}">
  <ds:schemaRefs/>
</ds:datastoreItem>
</file>

<file path=customXml/itemProps2.xml><?xml version="1.0" encoding="utf-8"?>
<ds:datastoreItem xmlns:ds="http://schemas.openxmlformats.org/officeDocument/2006/customXml" ds:itemID="{C8E69447-7307-4D63-B96E-9F866979C4D5}">
  <ds:schemaRefs/>
</ds:datastoreItem>
</file>

<file path=customXml/itemProps3.xml><?xml version="1.0" encoding="utf-8"?>
<ds:datastoreItem xmlns:ds="http://schemas.openxmlformats.org/officeDocument/2006/customXml" ds:itemID="{1FD2EE2D-B466-481B-AC6D-8B38789DC9F4}">
  <ds:schemaRefs/>
</ds:datastoreItem>
</file>

<file path=customXml/itemProps4.xml><?xml version="1.0" encoding="utf-8"?>
<ds:datastoreItem xmlns:ds="http://schemas.openxmlformats.org/officeDocument/2006/customXml" ds:itemID="{FA6E5B6E-CFE5-4009-B5FC-35ECE1ACA99A}">
  <ds:schemaRefs/>
</ds:datastoreItem>
</file>

<file path=customXml/itemProps5.xml><?xml version="1.0" encoding="utf-8"?>
<ds:datastoreItem xmlns:ds="http://schemas.openxmlformats.org/officeDocument/2006/customXml" ds:itemID="{92FED44E-3C8F-4DF8-B2E3-6696A56D57A1}">
  <ds:schemaRefs/>
</ds:datastoreItem>
</file>

<file path=customXml/itemProps6.xml><?xml version="1.0" encoding="utf-8"?>
<ds:datastoreItem xmlns:ds="http://schemas.openxmlformats.org/officeDocument/2006/customXml" ds:itemID="{1E729E65-D6EB-41F3-9B3D-E6C740D5787D}">
  <ds:schemaRefs/>
</ds:datastoreItem>
</file>

<file path=customXml/itemProps7.xml><?xml version="1.0" encoding="utf-8"?>
<ds:datastoreItem xmlns:ds="http://schemas.openxmlformats.org/officeDocument/2006/customXml" ds:itemID="{2C6DAE43-EF24-476D-93E7-9E6E9A2C874E}">
  <ds:schemaRefs/>
</ds:datastoreItem>
</file>

<file path=customXml/itemProps8.xml><?xml version="1.0" encoding="utf-8"?>
<ds:datastoreItem xmlns:ds="http://schemas.openxmlformats.org/officeDocument/2006/customXml" ds:itemID="{A62D1119-297F-4F4D-AC66-0DA0A4609766}">
  <ds:schemaRefs/>
</ds:datastoreItem>
</file>

<file path=customXml/itemProps9.xml><?xml version="1.0" encoding="utf-8"?>
<ds:datastoreItem xmlns:ds="http://schemas.openxmlformats.org/officeDocument/2006/customXml" ds:itemID="{C93201FF-6D56-40AF-A8CE-29C1B6061613}">
  <ds:schemaRefs/>
</ds:datastoreItem>
</file>

<file path=customXml/itemProps10.xml><?xml version="1.0" encoding="utf-8"?>
<ds:datastoreItem xmlns:ds="http://schemas.openxmlformats.org/officeDocument/2006/customXml" ds:itemID="{0EAF6518-4781-46AC-B0C7-A372FDEA0967}">
  <ds:schemaRefs/>
</ds:datastoreItem>
</file>

<file path=customXml/itemProps11.xml><?xml version="1.0" encoding="utf-8"?>
<ds:datastoreItem xmlns:ds="http://schemas.openxmlformats.org/officeDocument/2006/customXml" ds:itemID="{3C2729B5-FE84-4E74-8D79-891A7D9D9C2F}">
  <ds:schemaRefs/>
</ds:datastoreItem>
</file>

<file path=customXml/itemProps12.xml><?xml version="1.0" encoding="utf-8"?>
<ds:datastoreItem xmlns:ds="http://schemas.openxmlformats.org/officeDocument/2006/customXml" ds:itemID="{E5508492-A3BF-4017-AEBE-1029F9F4A9A0}">
  <ds:schemaRefs/>
</ds:datastoreItem>
</file>

<file path=customXml/itemProps13.xml><?xml version="1.0" encoding="utf-8"?>
<ds:datastoreItem xmlns:ds="http://schemas.openxmlformats.org/officeDocument/2006/customXml" ds:itemID="{F188C68A-43B1-40A3-865A-C23579EDD0E0}">
  <ds:schemaRefs/>
</ds:datastoreItem>
</file>

<file path=customXml/itemProps14.xml><?xml version="1.0" encoding="utf-8"?>
<ds:datastoreItem xmlns:ds="http://schemas.openxmlformats.org/officeDocument/2006/customXml" ds:itemID="{ABB09AA0-3118-42A2-A35F-3300832F105D}">
  <ds:schemaRefs/>
</ds:datastoreItem>
</file>

<file path=customXml/itemProps15.xml><?xml version="1.0" encoding="utf-8"?>
<ds:datastoreItem xmlns:ds="http://schemas.openxmlformats.org/officeDocument/2006/customXml" ds:itemID="{5A9B1C14-85D5-424C-94A4-7C831BBA61CE}">
  <ds:schemaRefs/>
</ds:datastoreItem>
</file>

<file path=customXml/itemProps16.xml><?xml version="1.0" encoding="utf-8"?>
<ds:datastoreItem xmlns:ds="http://schemas.openxmlformats.org/officeDocument/2006/customXml" ds:itemID="{0C9EBD49-EEEE-4C82-A03B-18F96864619D}">
  <ds:schemaRefs/>
</ds:datastoreItem>
</file>

<file path=customXml/itemProps17.xml><?xml version="1.0" encoding="utf-8"?>
<ds:datastoreItem xmlns:ds="http://schemas.openxmlformats.org/officeDocument/2006/customXml" ds:itemID="{7E87303A-6008-4815-ACF4-8152022DC7D5}"/>
</file>

<file path=customXml/itemProps18.xml><?xml version="1.0" encoding="utf-8"?>
<ds:datastoreItem xmlns:ds="http://schemas.openxmlformats.org/officeDocument/2006/customXml" ds:itemID="{8ECEF6F0-ACC7-4BBC-B68C-1FD02C6842AA}"/>
</file>

<file path=customXml/itemProps19.xml><?xml version="1.0" encoding="utf-8"?>
<ds:datastoreItem xmlns:ds="http://schemas.openxmlformats.org/officeDocument/2006/customXml" ds:itemID="{EA02868A-9467-4C7A-A327-9905D27570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budget</vt:lpstr>
      <vt:lpstr>depenses</vt:lpstr>
      <vt:lpstr>tcd</vt:lpstr>
      <vt:lpstr>tableau_bord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Boris;sege</dc:creator>
  <cp:lastModifiedBy>Corinne HERVO</cp:lastModifiedBy>
  <dcterms:created xsi:type="dcterms:W3CDTF">2019-03-18T16:00:26Z</dcterms:created>
  <dcterms:modified xsi:type="dcterms:W3CDTF">2019-04-15T14:42:11Z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